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S:\EPS\WMM\Data\Geomorphic\Scott's Level\FY 2024\"/>
    </mc:Choice>
  </mc:AlternateContent>
  <xr:revisionPtr revIDLastSave="0" documentId="13_ncr:1_{1442D5E4-28D5-4C7B-BD95-9C99405FC21F}" xr6:coauthVersionLast="47" xr6:coauthVersionMax="47" xr10:uidLastSave="{00000000-0000-0000-0000-000000000000}"/>
  <bookViews>
    <workbookView xWindow="-120" yWindow="-120" windowWidth="29040" windowHeight="15840" tabRatio="799" xr2:uid="{00000000-000D-0000-FFFF-FFFF00000000}"/>
  </bookViews>
  <sheets>
    <sheet name="2023 data" sheetId="25" r:id="rId1"/>
    <sheet name="2022 data" sheetId="24" r:id="rId2"/>
    <sheet name="2021 data" sheetId="21" r:id="rId3"/>
    <sheet name="2020 data" sheetId="20" r:id="rId4"/>
    <sheet name="2019 data" sheetId="15" r:id="rId5"/>
    <sheet name="2018 data" sheetId="19" r:id="rId6"/>
    <sheet name="2017 data" sheetId="18" r:id="rId7"/>
    <sheet name="2016 data" sheetId="17" r:id="rId8"/>
    <sheet name="2015 data" sheetId="13" r:id="rId9"/>
    <sheet name="2014 data" sheetId="12" r:id="rId10"/>
    <sheet name="2013 data" sheetId="11" r:id="rId11"/>
    <sheet name="2012 data" sheetId="9" r:id="rId12"/>
    <sheet name="Geomorph Sites 2010" sheetId="8" r:id="rId13"/>
    <sheet name="Geomorph Sites 2009" sheetId="7" r:id="rId14"/>
    <sheet name="Geomorph Sites 2008" sheetId="6" r:id="rId15"/>
    <sheet name="Geomorph Sites 2007" sheetId="4" r:id="rId16"/>
    <sheet name="Geomorph Sites 2006" sheetId="2" r:id="rId17"/>
    <sheet name="Chemistry Sites" sheetId="1" r:id="rId18"/>
    <sheet name="2006 Data for table" sheetId="5" r:id="rId19"/>
    <sheet name="2007 Data for table" sheetId="3" r:id="rId20"/>
    <sheet name="Sheet1" sheetId="22" r:id="rId21"/>
    <sheet name="Sheet2" sheetId="23" r:id="rId22"/>
  </sheets>
  <externalReferences>
    <externalReference r:id="rId23"/>
    <externalReference r:id="rId2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5" i="25" l="1"/>
  <c r="E64" i="25"/>
  <c r="E63" i="25"/>
  <c r="E95" i="25" l="1"/>
  <c r="F95" i="25" s="1"/>
  <c r="K95" i="25" s="1"/>
  <c r="M95" i="25" s="1"/>
  <c r="H94" i="25"/>
  <c r="L94" i="25" s="1"/>
  <c r="E94" i="25"/>
  <c r="F94" i="25" s="1"/>
  <c r="K94" i="25" s="1"/>
  <c r="M94" i="25" s="1"/>
  <c r="K93" i="25"/>
  <c r="M93" i="25" s="1"/>
  <c r="N92" i="25"/>
  <c r="M92" i="25"/>
  <c r="P92" i="25" s="1"/>
  <c r="E92" i="25"/>
  <c r="E91" i="25"/>
  <c r="F91" i="25" s="1"/>
  <c r="K91" i="25" s="1"/>
  <c r="M91" i="25" s="1"/>
  <c r="H90" i="25"/>
  <c r="L90" i="25" s="1"/>
  <c r="E90" i="25"/>
  <c r="F90" i="25" s="1"/>
  <c r="K90" i="25" s="1"/>
  <c r="M90" i="25" s="1"/>
  <c r="H89" i="25"/>
  <c r="L89" i="25" s="1"/>
  <c r="E89" i="25"/>
  <c r="F89" i="25" s="1"/>
  <c r="K89" i="25" s="1"/>
  <c r="M89" i="25" s="1"/>
  <c r="E88" i="25"/>
  <c r="F88" i="25" s="1"/>
  <c r="K88" i="25" s="1"/>
  <c r="M88" i="25" s="1"/>
  <c r="E87" i="25"/>
  <c r="F87" i="25" s="1"/>
  <c r="K87" i="25" s="1"/>
  <c r="M87" i="25" s="1"/>
  <c r="E86" i="25"/>
  <c r="F86" i="25" s="1"/>
  <c r="K86" i="25" s="1"/>
  <c r="M86" i="25" s="1"/>
  <c r="E85" i="25"/>
  <c r="F85" i="25" s="1"/>
  <c r="K85" i="25" s="1"/>
  <c r="M85" i="25" s="1"/>
  <c r="K84" i="25"/>
  <c r="M84" i="25" s="1"/>
  <c r="E83" i="25"/>
  <c r="F83" i="25" s="1"/>
  <c r="K83" i="25" s="1"/>
  <c r="M83" i="25" s="1"/>
  <c r="E82" i="25"/>
  <c r="F82" i="25" s="1"/>
  <c r="K82" i="25" s="1"/>
  <c r="M82" i="25" s="1"/>
  <c r="L81" i="25"/>
  <c r="H81" i="25"/>
  <c r="E81" i="25"/>
  <c r="F81" i="25" s="1"/>
  <c r="K81" i="25" s="1"/>
  <c r="M81" i="25" s="1"/>
  <c r="E80" i="25"/>
  <c r="F80" i="25" s="1"/>
  <c r="K80" i="25" s="1"/>
  <c r="M80" i="25" s="1"/>
  <c r="K79" i="25"/>
  <c r="M79" i="25" s="1"/>
  <c r="H79" i="25"/>
  <c r="L79" i="25" s="1"/>
  <c r="E78" i="25"/>
  <c r="F78" i="25" s="1"/>
  <c r="K78" i="25" s="1"/>
  <c r="M78" i="25" s="1"/>
  <c r="E77" i="25"/>
  <c r="F76" i="25" s="1"/>
  <c r="K76" i="25" s="1"/>
  <c r="M76" i="25" s="1"/>
  <c r="T41" i="25"/>
  <c r="T44" i="25" s="1"/>
  <c r="S41" i="25"/>
  <c r="S42" i="25" s="1"/>
  <c r="U39" i="25"/>
  <c r="U41" i="25" s="1"/>
  <c r="T39" i="25"/>
  <c r="K39" i="25"/>
  <c r="K41" i="25" s="1"/>
  <c r="H39" i="25"/>
  <c r="H41" i="25" s="1"/>
  <c r="F39" i="25"/>
  <c r="F41" i="25" s="1"/>
  <c r="U36" i="25"/>
  <c r="U40" i="25" s="1"/>
  <c r="U47" i="25" s="1"/>
  <c r="Q36" i="25"/>
  <c r="Q40" i="25" s="1"/>
  <c r="Q47" i="25" s="1"/>
  <c r="P36" i="25"/>
  <c r="P40" i="25" s="1"/>
  <c r="P47" i="25" s="1"/>
  <c r="H36" i="25"/>
  <c r="H40" i="25" s="1"/>
  <c r="H47" i="25" s="1"/>
  <c r="F36" i="25"/>
  <c r="F40" i="25" s="1"/>
  <c r="F47" i="25" s="1"/>
  <c r="W34" i="25"/>
  <c r="V34" i="25"/>
  <c r="V39" i="25" s="1"/>
  <c r="V41" i="25" s="1"/>
  <c r="U34" i="25"/>
  <c r="R34" i="25"/>
  <c r="R39" i="25" s="1"/>
  <c r="R41" i="25" s="1"/>
  <c r="H34" i="25"/>
  <c r="G34" i="25"/>
  <c r="G39" i="25" s="1"/>
  <c r="G41" i="25" s="1"/>
  <c r="E34" i="25"/>
  <c r="E39" i="25" s="1"/>
  <c r="E41" i="25" s="1"/>
  <c r="D34" i="25"/>
  <c r="D39" i="25" s="1"/>
  <c r="D41" i="25" s="1"/>
  <c r="X33" i="25"/>
  <c r="V33" i="25"/>
  <c r="U33" i="25"/>
  <c r="S33" i="25"/>
  <c r="R33" i="25"/>
  <c r="Q33" i="25"/>
  <c r="Q34" i="25" s="1"/>
  <c r="Q39" i="25" s="1"/>
  <c r="Q41" i="25" s="1"/>
  <c r="P33" i="25"/>
  <c r="P34" i="25" s="1"/>
  <c r="P39" i="25" s="1"/>
  <c r="P41" i="25" s="1"/>
  <c r="O33" i="25"/>
  <c r="O34" i="25" s="1"/>
  <c r="O39" i="25" s="1"/>
  <c r="O41" i="25" s="1"/>
  <c r="N33" i="25"/>
  <c r="N34" i="25" s="1"/>
  <c r="N39" i="25" s="1"/>
  <c r="N41" i="25" s="1"/>
  <c r="M33" i="25"/>
  <c r="M34" i="25" s="1"/>
  <c r="M39" i="25" s="1"/>
  <c r="M41" i="25" s="1"/>
  <c r="L33" i="25"/>
  <c r="L34" i="25" s="1"/>
  <c r="L39" i="25" s="1"/>
  <c r="L41" i="25" s="1"/>
  <c r="J33" i="25"/>
  <c r="J34" i="25" s="1"/>
  <c r="J39" i="25" s="1"/>
  <c r="J41" i="25" s="1"/>
  <c r="I33" i="25"/>
  <c r="I34" i="25" s="1"/>
  <c r="I39" i="25" s="1"/>
  <c r="I41" i="25" s="1"/>
  <c r="H33" i="25"/>
  <c r="G33" i="25"/>
  <c r="E33" i="25"/>
  <c r="D33" i="25"/>
  <c r="C34" i="25" s="1"/>
  <c r="C39" i="25" s="1"/>
  <c r="C41" i="25" s="1"/>
  <c r="AG29" i="25"/>
  <c r="AE29" i="25"/>
  <c r="AD29" i="25"/>
  <c r="AC29" i="25"/>
  <c r="AB29" i="25"/>
  <c r="T29" i="25"/>
  <c r="S29" i="25"/>
  <c r="R29" i="25"/>
  <c r="Q29" i="25"/>
  <c r="P29" i="25"/>
  <c r="H29" i="25"/>
  <c r="G29" i="25"/>
  <c r="F29" i="25"/>
  <c r="E29" i="25"/>
  <c r="D29" i="25"/>
  <c r="AI28" i="25"/>
  <c r="AI29" i="25" s="1"/>
  <c r="AG28" i="25"/>
  <c r="AE28" i="25"/>
  <c r="AD28" i="25"/>
  <c r="AC28" i="25"/>
  <c r="AB28" i="25"/>
  <c r="AA28" i="25"/>
  <c r="AA29" i="25" s="1"/>
  <c r="Z28" i="25"/>
  <c r="Z29" i="25" s="1"/>
  <c r="Y28" i="25"/>
  <c r="Y29" i="25" s="1"/>
  <c r="X28" i="25"/>
  <c r="X29" i="25" s="1"/>
  <c r="W28" i="25"/>
  <c r="W29" i="25" s="1"/>
  <c r="V28" i="25"/>
  <c r="V29" i="25" s="1"/>
  <c r="U28" i="25"/>
  <c r="U29" i="25" s="1"/>
  <c r="T28" i="25"/>
  <c r="S28" i="25"/>
  <c r="R28" i="25"/>
  <c r="Q28" i="25"/>
  <c r="P28" i="25"/>
  <c r="O28" i="25"/>
  <c r="O29" i="25" s="1"/>
  <c r="N28" i="25"/>
  <c r="N29" i="25" s="1"/>
  <c r="M28" i="25"/>
  <c r="M29" i="25" s="1"/>
  <c r="L28" i="25"/>
  <c r="L29" i="25" s="1"/>
  <c r="K28" i="25"/>
  <c r="K29" i="25" s="1"/>
  <c r="J28" i="25"/>
  <c r="J29" i="25" s="1"/>
  <c r="I28" i="25"/>
  <c r="I29" i="25" s="1"/>
  <c r="H28" i="25"/>
  <c r="G28" i="25"/>
  <c r="F28" i="25"/>
  <c r="E28" i="25"/>
  <c r="D28" i="25"/>
  <c r="C28" i="25"/>
  <c r="C29" i="25" s="1"/>
  <c r="AI24" i="25"/>
  <c r="AG24" i="25"/>
  <c r="U24" i="25"/>
  <c r="T24" i="25"/>
  <c r="I24" i="25"/>
  <c r="H24" i="25"/>
  <c r="AI23" i="25"/>
  <c r="AG23" i="25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I23" i="25"/>
  <c r="H23" i="25"/>
  <c r="G23" i="25"/>
  <c r="F23" i="25"/>
  <c r="E23" i="25"/>
  <c r="D23" i="25"/>
  <c r="C23" i="25"/>
  <c r="AI22" i="25"/>
  <c r="AG22" i="25"/>
  <c r="AE22" i="25"/>
  <c r="AD22" i="25"/>
  <c r="AC22" i="25"/>
  <c r="AB22" i="25"/>
  <c r="AA22" i="25"/>
  <c r="Z22" i="25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I22" i="25"/>
  <c r="H22" i="25"/>
  <c r="G22" i="25"/>
  <c r="F22" i="25"/>
  <c r="E22" i="25"/>
  <c r="D22" i="25"/>
  <c r="C22" i="25"/>
  <c r="AI21" i="25"/>
  <c r="AG21" i="25"/>
  <c r="AE21" i="25"/>
  <c r="AE24" i="25" s="1"/>
  <c r="AD21" i="25"/>
  <c r="AD24" i="25" s="1"/>
  <c r="AC21" i="25"/>
  <c r="AC24" i="25" s="1"/>
  <c r="AB21" i="25"/>
  <c r="AB24" i="25" s="1"/>
  <c r="AA21" i="25"/>
  <c r="AA24" i="25" s="1"/>
  <c r="Z21" i="25"/>
  <c r="Z24" i="25" s="1"/>
  <c r="Y21" i="25"/>
  <c r="Y24" i="25" s="1"/>
  <c r="X21" i="25"/>
  <c r="X24" i="25" s="1"/>
  <c r="W21" i="25"/>
  <c r="W24" i="25" s="1"/>
  <c r="V21" i="25"/>
  <c r="V24" i="25" s="1"/>
  <c r="U21" i="25"/>
  <c r="T21" i="25"/>
  <c r="S21" i="25"/>
  <c r="S24" i="25" s="1"/>
  <c r="R21" i="25"/>
  <c r="R24" i="25" s="1"/>
  <c r="Q21" i="25"/>
  <c r="Q24" i="25" s="1"/>
  <c r="P21" i="25"/>
  <c r="P24" i="25" s="1"/>
  <c r="O21" i="25"/>
  <c r="O24" i="25" s="1"/>
  <c r="N21" i="25"/>
  <c r="N24" i="25" s="1"/>
  <c r="M21" i="25"/>
  <c r="M24" i="25" s="1"/>
  <c r="L21" i="25"/>
  <c r="L24" i="25" s="1"/>
  <c r="K21" i="25"/>
  <c r="K24" i="25" s="1"/>
  <c r="J21" i="25"/>
  <c r="J24" i="25" s="1"/>
  <c r="I21" i="25"/>
  <c r="H21" i="25"/>
  <c r="G21" i="25"/>
  <c r="G24" i="25" s="1"/>
  <c r="F21" i="25"/>
  <c r="F24" i="25" s="1"/>
  <c r="E21" i="25"/>
  <c r="E24" i="25" s="1"/>
  <c r="D21" i="25"/>
  <c r="D24" i="25" s="1"/>
  <c r="C21" i="25"/>
  <c r="C24" i="25" s="1"/>
  <c r="D49" i="21"/>
  <c r="D51" i="21"/>
  <c r="E95" i="24"/>
  <c r="F95" i="24" s="1"/>
  <c r="K95" i="24" s="1"/>
  <c r="M95" i="24" s="1"/>
  <c r="H94" i="24"/>
  <c r="L94" i="24" s="1"/>
  <c r="E94" i="24"/>
  <c r="K93" i="24"/>
  <c r="M93" i="24" s="1"/>
  <c r="M92" i="24"/>
  <c r="P92" i="24" s="1"/>
  <c r="E92" i="24"/>
  <c r="E91" i="24"/>
  <c r="H90" i="24"/>
  <c r="L90" i="24" s="1"/>
  <c r="E90" i="24"/>
  <c r="H89" i="24"/>
  <c r="L89" i="24" s="1"/>
  <c r="E89" i="24"/>
  <c r="E88" i="24"/>
  <c r="E87" i="24"/>
  <c r="E86" i="24"/>
  <c r="E85" i="24"/>
  <c r="K84" i="24"/>
  <c r="M84" i="24" s="1"/>
  <c r="E83" i="24"/>
  <c r="E82" i="24"/>
  <c r="H81" i="24"/>
  <c r="L81" i="24" s="1"/>
  <c r="E81" i="24"/>
  <c r="E80" i="24"/>
  <c r="K79" i="24"/>
  <c r="M79" i="24" s="1"/>
  <c r="H79" i="24"/>
  <c r="L79" i="24" s="1"/>
  <c r="E78" i="24"/>
  <c r="E77" i="24"/>
  <c r="F76" i="24" s="1"/>
  <c r="K76" i="24" s="1"/>
  <c r="M76" i="24" s="1"/>
  <c r="J43" i="25" l="1"/>
  <c r="J44" i="25"/>
  <c r="J42" i="25"/>
  <c r="J45" i="25" s="1"/>
  <c r="D44" i="25"/>
  <c r="D43" i="25"/>
  <c r="D42" i="25"/>
  <c r="U48" i="25"/>
  <c r="U50" i="25"/>
  <c r="U49" i="25"/>
  <c r="P80" i="25"/>
  <c r="O80" i="25"/>
  <c r="N80" i="25"/>
  <c r="Q80" i="25" s="1"/>
  <c r="P90" i="25"/>
  <c r="O90" i="25"/>
  <c r="N90" i="25"/>
  <c r="Q90" i="25" s="1"/>
  <c r="H42" i="25"/>
  <c r="H43" i="25"/>
  <c r="H44" i="25"/>
  <c r="O79" i="25"/>
  <c r="N79" i="25"/>
  <c r="P79" i="25"/>
  <c r="N44" i="25"/>
  <c r="N42" i="25"/>
  <c r="N43" i="25"/>
  <c r="K43" i="25"/>
  <c r="K44" i="25"/>
  <c r="K42" i="25"/>
  <c r="K45" i="25" s="1"/>
  <c r="N91" i="25"/>
  <c r="P91" i="25"/>
  <c r="O91" i="25"/>
  <c r="Q48" i="25"/>
  <c r="Q49" i="25"/>
  <c r="Q50" i="25"/>
  <c r="E44" i="25"/>
  <c r="E42" i="25"/>
  <c r="E43" i="25"/>
  <c r="O44" i="25"/>
  <c r="O42" i="25"/>
  <c r="O45" i="25" s="1"/>
  <c r="O43" i="25"/>
  <c r="R42" i="25"/>
  <c r="R43" i="25"/>
  <c r="R44" i="25"/>
  <c r="P82" i="25"/>
  <c r="O82" i="25"/>
  <c r="N82" i="25"/>
  <c r="Q82" i="25" s="1"/>
  <c r="P44" i="25"/>
  <c r="P43" i="25"/>
  <c r="P42" i="25"/>
  <c r="P45" i="25" s="1"/>
  <c r="U42" i="25"/>
  <c r="U43" i="25"/>
  <c r="U44" i="25"/>
  <c r="P83" i="25"/>
  <c r="O83" i="25"/>
  <c r="N83" i="25"/>
  <c r="P89" i="25"/>
  <c r="O89" i="25"/>
  <c r="N89" i="25"/>
  <c r="Q89" i="25" s="1"/>
  <c r="F42" i="25"/>
  <c r="F43" i="25"/>
  <c r="F44" i="25"/>
  <c r="Q44" i="25"/>
  <c r="Q42" i="25"/>
  <c r="Q45" i="25" s="1"/>
  <c r="Q43" i="25"/>
  <c r="V43" i="25"/>
  <c r="V44" i="25"/>
  <c r="V42" i="25"/>
  <c r="V45" i="25" s="1"/>
  <c r="P84" i="25"/>
  <c r="O84" i="25"/>
  <c r="N84" i="25"/>
  <c r="Q84" i="25" s="1"/>
  <c r="Q92" i="25"/>
  <c r="M43" i="25"/>
  <c r="M44" i="25"/>
  <c r="M42" i="25"/>
  <c r="D65" i="25"/>
  <c r="C44" i="25"/>
  <c r="C42" i="25"/>
  <c r="J57" i="25"/>
  <c r="J65" i="25"/>
  <c r="C43" i="25"/>
  <c r="D57" i="25"/>
  <c r="O85" i="25"/>
  <c r="N85" i="25"/>
  <c r="P85" i="25"/>
  <c r="P93" i="25"/>
  <c r="N93" i="25"/>
  <c r="O93" i="25"/>
  <c r="P81" i="25"/>
  <c r="O81" i="25"/>
  <c r="N81" i="25"/>
  <c r="F65" i="25"/>
  <c r="G65" i="25" s="1"/>
  <c r="F49" i="25"/>
  <c r="F48" i="25"/>
  <c r="F50" i="25"/>
  <c r="F57" i="25"/>
  <c r="P94" i="25"/>
  <c r="O94" i="25"/>
  <c r="N94" i="25"/>
  <c r="L43" i="25"/>
  <c r="L42" i="25"/>
  <c r="L45" i="25" s="1"/>
  <c r="L44" i="25"/>
  <c r="O76" i="25"/>
  <c r="N76" i="25"/>
  <c r="Q76" i="25" s="1"/>
  <c r="P76" i="25"/>
  <c r="H48" i="25"/>
  <c r="H50" i="25"/>
  <c r="H51" i="25" s="1"/>
  <c r="H49" i="25"/>
  <c r="N78" i="25"/>
  <c r="P78" i="25"/>
  <c r="O78" i="25"/>
  <c r="N87" i="25"/>
  <c r="P87" i="25"/>
  <c r="O87" i="25"/>
  <c r="I42" i="25"/>
  <c r="I45" i="25" s="1"/>
  <c r="I43" i="25"/>
  <c r="I44" i="25"/>
  <c r="G42" i="25"/>
  <c r="G43" i="25"/>
  <c r="G44" i="25"/>
  <c r="P86" i="25"/>
  <c r="O86" i="25"/>
  <c r="N86" i="25"/>
  <c r="P48" i="25"/>
  <c r="P50" i="25"/>
  <c r="P49" i="25"/>
  <c r="O88" i="25"/>
  <c r="N88" i="25"/>
  <c r="Q88" i="25" s="1"/>
  <c r="P88" i="25"/>
  <c r="P95" i="25"/>
  <c r="O95" i="25"/>
  <c r="N95" i="25"/>
  <c r="Q95" i="25" s="1"/>
  <c r="S44" i="25"/>
  <c r="S45" i="25" s="1"/>
  <c r="F77" i="25"/>
  <c r="K77" i="25" s="1"/>
  <c r="M77" i="25" s="1"/>
  <c r="S43" i="25"/>
  <c r="T43" i="25"/>
  <c r="O92" i="25"/>
  <c r="T42" i="25"/>
  <c r="T45" i="25" s="1"/>
  <c r="F91" i="24"/>
  <c r="K91" i="24" s="1"/>
  <c r="M91" i="24" s="1"/>
  <c r="O91" i="24" s="1"/>
  <c r="F85" i="24"/>
  <c r="K85" i="24" s="1"/>
  <c r="M85" i="24" s="1"/>
  <c r="N85" i="24" s="1"/>
  <c r="F89" i="24"/>
  <c r="K89" i="24" s="1"/>
  <c r="M89" i="24" s="1"/>
  <c r="P89" i="24" s="1"/>
  <c r="F82" i="24"/>
  <c r="K82" i="24" s="1"/>
  <c r="M82" i="24" s="1"/>
  <c r="O82" i="24" s="1"/>
  <c r="F87" i="24"/>
  <c r="K87" i="24" s="1"/>
  <c r="M87" i="24" s="1"/>
  <c r="O79" i="24"/>
  <c r="N79" i="24"/>
  <c r="P79" i="24"/>
  <c r="F81" i="24"/>
  <c r="K81" i="24" s="1"/>
  <c r="M81" i="24" s="1"/>
  <c r="N81" i="24" s="1"/>
  <c r="F90" i="24"/>
  <c r="K90" i="24" s="1"/>
  <c r="M90" i="24" s="1"/>
  <c r="P90" i="24" s="1"/>
  <c r="F94" i="24"/>
  <c r="K94" i="24" s="1"/>
  <c r="M94" i="24" s="1"/>
  <c r="N94" i="24" s="1"/>
  <c r="F86" i="24"/>
  <c r="K86" i="24" s="1"/>
  <c r="M86" i="24" s="1"/>
  <c r="P86" i="24" s="1"/>
  <c r="F78" i="24"/>
  <c r="K78" i="24" s="1"/>
  <c r="M78" i="24" s="1"/>
  <c r="F83" i="24"/>
  <c r="K83" i="24" s="1"/>
  <c r="M83" i="24" s="1"/>
  <c r="O83" i="24" s="1"/>
  <c r="F80" i="24"/>
  <c r="K80" i="24" s="1"/>
  <c r="M80" i="24" s="1"/>
  <c r="N80" i="24" s="1"/>
  <c r="F88" i="24"/>
  <c r="K88" i="24" s="1"/>
  <c r="M88" i="24" s="1"/>
  <c r="N88" i="24" s="1"/>
  <c r="N92" i="24"/>
  <c r="Q92" i="24" s="1"/>
  <c r="P95" i="24"/>
  <c r="O95" i="24"/>
  <c r="N95" i="24"/>
  <c r="N87" i="24"/>
  <c r="P87" i="24"/>
  <c r="O87" i="24"/>
  <c r="N91" i="24"/>
  <c r="P91" i="24"/>
  <c r="P84" i="24"/>
  <c r="O84" i="24"/>
  <c r="N84" i="24"/>
  <c r="P76" i="24"/>
  <c r="N76" i="24"/>
  <c r="O76" i="24"/>
  <c r="P78" i="24"/>
  <c r="O78" i="24"/>
  <c r="N78" i="24"/>
  <c r="O93" i="24"/>
  <c r="N93" i="24"/>
  <c r="P93" i="24"/>
  <c r="P88" i="24"/>
  <c r="O88" i="24"/>
  <c r="O85" i="24"/>
  <c r="F77" i="24"/>
  <c r="K77" i="24" s="1"/>
  <c r="M77" i="24" s="1"/>
  <c r="O92" i="24"/>
  <c r="Q78" i="25" l="1"/>
  <c r="Q91" i="25"/>
  <c r="Q93" i="25"/>
  <c r="R45" i="25"/>
  <c r="M45" i="25"/>
  <c r="H45" i="25"/>
  <c r="F51" i="25"/>
  <c r="Q85" i="25"/>
  <c r="E45" i="25"/>
  <c r="N45" i="25"/>
  <c r="F45" i="25"/>
  <c r="F56" i="25"/>
  <c r="F64" i="25"/>
  <c r="G64" i="25" s="1"/>
  <c r="J56" i="25"/>
  <c r="J64" i="25"/>
  <c r="D56" i="25"/>
  <c r="D64" i="25"/>
  <c r="Q79" i="25"/>
  <c r="Q51" i="25"/>
  <c r="U51" i="25"/>
  <c r="Q81" i="25"/>
  <c r="K65" i="25"/>
  <c r="K57" i="25"/>
  <c r="Q83" i="25"/>
  <c r="D45" i="25"/>
  <c r="J60" i="25"/>
  <c r="D60" i="25"/>
  <c r="J68" i="25"/>
  <c r="D68" i="25"/>
  <c r="C45" i="25"/>
  <c r="E57" i="25"/>
  <c r="G45" i="25"/>
  <c r="J59" i="25"/>
  <c r="D59" i="25"/>
  <c r="J67" i="25"/>
  <c r="D67" i="25"/>
  <c r="Q87" i="25"/>
  <c r="Q94" i="25"/>
  <c r="P51" i="25"/>
  <c r="F63" i="25" s="1"/>
  <c r="G63" i="25" s="1"/>
  <c r="Q86" i="25"/>
  <c r="P77" i="25"/>
  <c r="O77" i="25"/>
  <c r="N77" i="25"/>
  <c r="Q77" i="25" s="1"/>
  <c r="U45" i="25"/>
  <c r="O80" i="24"/>
  <c r="P85" i="24"/>
  <c r="Q85" i="24" s="1"/>
  <c r="P83" i="24"/>
  <c r="Q78" i="24"/>
  <c r="N82" i="24"/>
  <c r="N89" i="24"/>
  <c r="Q89" i="24" s="1"/>
  <c r="O89" i="24"/>
  <c r="O94" i="24"/>
  <c r="P94" i="24"/>
  <c r="Q94" i="24" s="1"/>
  <c r="O81" i="24"/>
  <c r="P80" i="24"/>
  <c r="Q80" i="24" s="1"/>
  <c r="P81" i="24"/>
  <c r="Q81" i="24" s="1"/>
  <c r="P82" i="24"/>
  <c r="Q82" i="24" s="1"/>
  <c r="Q88" i="24"/>
  <c r="N86" i="24"/>
  <c r="Q86" i="24" s="1"/>
  <c r="Q84" i="24"/>
  <c r="O90" i="24"/>
  <c r="N90" i="24"/>
  <c r="Q90" i="24" s="1"/>
  <c r="Q93" i="24"/>
  <c r="N83" i="24"/>
  <c r="Q83" i="24" s="1"/>
  <c r="O86" i="24"/>
  <c r="Q79" i="24"/>
  <c r="Q91" i="24"/>
  <c r="Q76" i="24"/>
  <c r="O77" i="24"/>
  <c r="N77" i="24"/>
  <c r="P77" i="24"/>
  <c r="Q87" i="24"/>
  <c r="Q95" i="24"/>
  <c r="K56" i="25" l="1"/>
  <c r="K64" i="25"/>
  <c r="F55" i="25"/>
  <c r="E56" i="25"/>
  <c r="D63" i="25"/>
  <c r="J55" i="25"/>
  <c r="J63" i="25"/>
  <c r="D55" i="25"/>
  <c r="Q77" i="24"/>
  <c r="E55" i="25" l="1"/>
  <c r="K63" i="25"/>
  <c r="K55" i="25"/>
  <c r="P36" i="24"/>
  <c r="P40" i="24" s="1"/>
  <c r="P47" i="24" s="1"/>
  <c r="Q36" i="24"/>
  <c r="Q40" i="24" s="1"/>
  <c r="Q47" i="24" s="1"/>
  <c r="Q49" i="24" s="1"/>
  <c r="U36" i="24"/>
  <c r="U40" i="24" s="1"/>
  <c r="U47" i="24" s="1"/>
  <c r="E57" i="21"/>
  <c r="E49" i="15"/>
  <c r="E49" i="20"/>
  <c r="E49" i="21"/>
  <c r="F39" i="24"/>
  <c r="F41" i="24" s="1"/>
  <c r="F44" i="24" s="1"/>
  <c r="F36" i="24"/>
  <c r="F40" i="24" s="1"/>
  <c r="F47" i="24" s="1"/>
  <c r="H36" i="24"/>
  <c r="S41" i="24"/>
  <c r="S44" i="24" s="1"/>
  <c r="T39" i="24"/>
  <c r="T41" i="24" s="1"/>
  <c r="K39" i="24"/>
  <c r="K41" i="24" s="1"/>
  <c r="X33" i="24"/>
  <c r="W34" i="24" s="1"/>
  <c r="V33" i="24"/>
  <c r="V34" i="24" s="1"/>
  <c r="V39" i="24" s="1"/>
  <c r="V41" i="24" s="1"/>
  <c r="U33" i="24"/>
  <c r="S33" i="24"/>
  <c r="R33" i="24"/>
  <c r="Q33" i="24"/>
  <c r="P33" i="24"/>
  <c r="O33" i="24"/>
  <c r="N33" i="24"/>
  <c r="M33" i="24"/>
  <c r="L33" i="24"/>
  <c r="J33" i="24"/>
  <c r="I33" i="24"/>
  <c r="H33" i="24"/>
  <c r="G33" i="24"/>
  <c r="E33" i="24"/>
  <c r="D33" i="24"/>
  <c r="C34" i="24" s="1"/>
  <c r="C39" i="24" s="1"/>
  <c r="C41" i="24" s="1"/>
  <c r="AI28" i="24"/>
  <c r="AI29" i="24" s="1"/>
  <c r="AG28" i="24"/>
  <c r="AG29" i="24" s="1"/>
  <c r="AE28" i="24"/>
  <c r="AE29" i="24" s="1"/>
  <c r="AD28" i="24"/>
  <c r="AD29" i="24" s="1"/>
  <c r="AC28" i="24"/>
  <c r="AC29" i="24" s="1"/>
  <c r="AB28" i="24"/>
  <c r="AB29" i="24" s="1"/>
  <c r="AA28" i="24"/>
  <c r="AA29" i="24" s="1"/>
  <c r="Z28" i="24"/>
  <c r="Z29" i="24" s="1"/>
  <c r="Y28" i="24"/>
  <c r="Y29" i="24" s="1"/>
  <c r="X28" i="24"/>
  <c r="X29" i="24" s="1"/>
  <c r="W28" i="24"/>
  <c r="W29" i="24" s="1"/>
  <c r="V28" i="24"/>
  <c r="V29" i="24" s="1"/>
  <c r="U28" i="24"/>
  <c r="U29" i="24" s="1"/>
  <c r="T28" i="24"/>
  <c r="T29" i="24" s="1"/>
  <c r="S28" i="24"/>
  <c r="S29" i="24" s="1"/>
  <c r="R28" i="24"/>
  <c r="R29" i="24" s="1"/>
  <c r="Q28" i="24"/>
  <c r="Q29" i="24" s="1"/>
  <c r="P28" i="24"/>
  <c r="P29" i="24" s="1"/>
  <c r="O28" i="24"/>
  <c r="O29" i="24" s="1"/>
  <c r="N28" i="24"/>
  <c r="N29" i="24" s="1"/>
  <c r="M28" i="24"/>
  <c r="M29" i="24" s="1"/>
  <c r="L28" i="24"/>
  <c r="L29" i="24" s="1"/>
  <c r="K28" i="24"/>
  <c r="K29" i="24" s="1"/>
  <c r="J28" i="24"/>
  <c r="J29" i="24" s="1"/>
  <c r="I28" i="24"/>
  <c r="I29" i="24" s="1"/>
  <c r="H28" i="24"/>
  <c r="H29" i="24" s="1"/>
  <c r="G28" i="24"/>
  <c r="G29" i="24" s="1"/>
  <c r="F28" i="24"/>
  <c r="F29" i="24" s="1"/>
  <c r="E28" i="24"/>
  <c r="E29" i="24" s="1"/>
  <c r="D28" i="24"/>
  <c r="D29" i="24" s="1"/>
  <c r="C28" i="24"/>
  <c r="C29" i="24" s="1"/>
  <c r="AI23" i="24"/>
  <c r="AG23" i="24"/>
  <c r="AE23" i="24"/>
  <c r="AD23" i="24"/>
  <c r="AC23" i="24"/>
  <c r="AB23" i="24"/>
  <c r="AA23" i="24"/>
  <c r="Z23" i="24"/>
  <c r="Y23" i="24"/>
  <c r="X23" i="24"/>
  <c r="W23" i="24"/>
  <c r="V23" i="24"/>
  <c r="U23" i="24"/>
  <c r="T23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AI22" i="24"/>
  <c r="AG22" i="24"/>
  <c r="AE22" i="24"/>
  <c r="AD22" i="24"/>
  <c r="AC22" i="24"/>
  <c r="AB22" i="24"/>
  <c r="AA22" i="24"/>
  <c r="Z22" i="24"/>
  <c r="Y22" i="24"/>
  <c r="X22" i="24"/>
  <c r="W22" i="24"/>
  <c r="V22" i="24"/>
  <c r="U22" i="24"/>
  <c r="T22" i="24"/>
  <c r="S22" i="24"/>
  <c r="R22" i="24"/>
  <c r="Q22" i="24"/>
  <c r="P22" i="24"/>
  <c r="O22" i="24"/>
  <c r="N22" i="24"/>
  <c r="M22" i="24"/>
  <c r="L22" i="24"/>
  <c r="K22" i="24"/>
  <c r="J22" i="24"/>
  <c r="I22" i="24"/>
  <c r="H22" i="24"/>
  <c r="G22" i="24"/>
  <c r="F22" i="24"/>
  <c r="E22" i="24"/>
  <c r="D22" i="24"/>
  <c r="C22" i="24"/>
  <c r="AI21" i="24"/>
  <c r="AG21" i="24"/>
  <c r="AE21" i="24"/>
  <c r="AD21" i="24"/>
  <c r="AC21" i="24"/>
  <c r="AB21" i="24"/>
  <c r="AA21" i="24"/>
  <c r="Z21" i="24"/>
  <c r="Y21" i="24"/>
  <c r="X21" i="24"/>
  <c r="W21" i="24"/>
  <c r="V21" i="24"/>
  <c r="U21" i="24"/>
  <c r="T21" i="24"/>
  <c r="S21" i="24"/>
  <c r="R21" i="24"/>
  <c r="Q21" i="24"/>
  <c r="P21" i="24"/>
  <c r="O21" i="24"/>
  <c r="N21" i="24"/>
  <c r="M21" i="24"/>
  <c r="L21" i="24"/>
  <c r="K21" i="24"/>
  <c r="J21" i="24"/>
  <c r="I21" i="24"/>
  <c r="H21" i="24"/>
  <c r="G21" i="24"/>
  <c r="F21" i="24"/>
  <c r="E21" i="24"/>
  <c r="D21" i="24"/>
  <c r="C21" i="24"/>
  <c r="C23" i="21"/>
  <c r="C21" i="21"/>
  <c r="D33" i="21"/>
  <c r="L33" i="21"/>
  <c r="S41" i="21"/>
  <c r="S39" i="21"/>
  <c r="S42" i="21" s="1"/>
  <c r="T37" i="21"/>
  <c r="T39" i="21" s="1"/>
  <c r="K37" i="21"/>
  <c r="K39" i="21"/>
  <c r="K41" i="21" s="1"/>
  <c r="F37" i="21"/>
  <c r="F39" i="21"/>
  <c r="F41" i="21" s="1"/>
  <c r="V34" i="21"/>
  <c r="V37" i="21"/>
  <c r="V39" i="21" s="1"/>
  <c r="X33" i="21"/>
  <c r="W34" i="21"/>
  <c r="V33" i="21"/>
  <c r="U33" i="21"/>
  <c r="U34" i="21"/>
  <c r="U37" i="21" s="1"/>
  <c r="U39" i="21" s="1"/>
  <c r="S33" i="21"/>
  <c r="R34" i="21" s="1"/>
  <c r="R33" i="21"/>
  <c r="R37" i="21"/>
  <c r="R39" i="21" s="1"/>
  <c r="Q33" i="21"/>
  <c r="Q34" i="21"/>
  <c r="Q37" i="21" s="1"/>
  <c r="Q39" i="21" s="1"/>
  <c r="P33" i="21"/>
  <c r="O33" i="21"/>
  <c r="N33" i="21"/>
  <c r="N34" i="21"/>
  <c r="N37" i="21" s="1"/>
  <c r="N39" i="21" s="1"/>
  <c r="M33" i="21"/>
  <c r="J33" i="21"/>
  <c r="I33" i="21"/>
  <c r="H33" i="21"/>
  <c r="G34" i="21" s="1"/>
  <c r="G37" i="21" s="1"/>
  <c r="G39" i="21" s="1"/>
  <c r="G33" i="21"/>
  <c r="E33" i="21"/>
  <c r="AI29" i="21"/>
  <c r="W29" i="21"/>
  <c r="L29" i="21"/>
  <c r="C29" i="21"/>
  <c r="AI28" i="21"/>
  <c r="AG28" i="21"/>
  <c r="AG29" i="21"/>
  <c r="AE28" i="21"/>
  <c r="AE29" i="21"/>
  <c r="AD28" i="21"/>
  <c r="AD29" i="21" s="1"/>
  <c r="AC28" i="21"/>
  <c r="AC29" i="21"/>
  <c r="AB28" i="21"/>
  <c r="AB29" i="21"/>
  <c r="AA28" i="21"/>
  <c r="AA29" i="21" s="1"/>
  <c r="Z28" i="21"/>
  <c r="Z29" i="21" s="1"/>
  <c r="Y28" i="21"/>
  <c r="Y29" i="21" s="1"/>
  <c r="X28" i="21"/>
  <c r="X29" i="21" s="1"/>
  <c r="W28" i="21"/>
  <c r="V28" i="21"/>
  <c r="V29" i="21" s="1"/>
  <c r="U28" i="21"/>
  <c r="U29" i="21" s="1"/>
  <c r="T28" i="21"/>
  <c r="T29" i="21"/>
  <c r="S28" i="21"/>
  <c r="S29" i="21" s="1"/>
  <c r="R28" i="21"/>
  <c r="R29" i="21"/>
  <c r="Q28" i="21"/>
  <c r="Q29" i="21"/>
  <c r="P28" i="21"/>
  <c r="P29" i="21" s="1"/>
  <c r="O28" i="21"/>
  <c r="O29" i="21" s="1"/>
  <c r="N28" i="21"/>
  <c r="N29" i="21" s="1"/>
  <c r="M28" i="21"/>
  <c r="M29" i="21"/>
  <c r="L28" i="21"/>
  <c r="K28" i="21"/>
  <c r="K29" i="21" s="1"/>
  <c r="J28" i="21"/>
  <c r="J29" i="21" s="1"/>
  <c r="I28" i="21"/>
  <c r="I29" i="21" s="1"/>
  <c r="H28" i="21"/>
  <c r="H29" i="21" s="1"/>
  <c r="G28" i="21"/>
  <c r="G29" i="21"/>
  <c r="F28" i="21"/>
  <c r="F29" i="21"/>
  <c r="E28" i="21"/>
  <c r="E29" i="21" s="1"/>
  <c r="D28" i="21"/>
  <c r="D29" i="21"/>
  <c r="C28" i="21"/>
  <c r="AI23" i="21"/>
  <c r="AG23" i="21"/>
  <c r="AE23" i="21"/>
  <c r="AD23" i="21"/>
  <c r="AC23" i="21"/>
  <c r="AB23" i="21"/>
  <c r="AA23" i="21"/>
  <c r="Z23" i="21"/>
  <c r="Y23" i="21"/>
  <c r="X23" i="21"/>
  <c r="X24" i="21" s="1"/>
  <c r="W23" i="21"/>
  <c r="V23" i="21"/>
  <c r="U23" i="21"/>
  <c r="T23" i="21"/>
  <c r="S23" i="21"/>
  <c r="R23" i="21"/>
  <c r="Q23" i="21"/>
  <c r="P23" i="21"/>
  <c r="O23" i="21"/>
  <c r="N23" i="21"/>
  <c r="N24" i="21" s="1"/>
  <c r="M23" i="21"/>
  <c r="L23" i="21"/>
  <c r="K23" i="21"/>
  <c r="J23" i="21"/>
  <c r="I23" i="21"/>
  <c r="H23" i="21"/>
  <c r="H24" i="21" s="1"/>
  <c r="G23" i="21"/>
  <c r="F23" i="21"/>
  <c r="F24" i="21" s="1"/>
  <c r="E23" i="21"/>
  <c r="D23" i="21"/>
  <c r="AI22" i="21"/>
  <c r="AG22" i="21"/>
  <c r="AE22" i="21"/>
  <c r="AD22" i="21"/>
  <c r="AC22" i="21"/>
  <c r="AB22" i="21"/>
  <c r="AA22" i="21"/>
  <c r="Z22" i="21"/>
  <c r="Y22" i="21"/>
  <c r="X22" i="21"/>
  <c r="W22" i="21"/>
  <c r="V22" i="21"/>
  <c r="U22" i="21"/>
  <c r="U24" i="21" s="1"/>
  <c r="T22" i="21"/>
  <c r="S22" i="21"/>
  <c r="R22" i="21"/>
  <c r="Q22" i="21"/>
  <c r="P22" i="21"/>
  <c r="O22" i="21"/>
  <c r="N22" i="21"/>
  <c r="M22" i="21"/>
  <c r="L22" i="21"/>
  <c r="K22" i="21"/>
  <c r="J22" i="21"/>
  <c r="I22" i="21"/>
  <c r="H22" i="21"/>
  <c r="G22" i="21"/>
  <c r="F22" i="21"/>
  <c r="E22" i="21"/>
  <c r="D22" i="21"/>
  <c r="C22" i="21"/>
  <c r="C24" i="21" s="1"/>
  <c r="AI21" i="21"/>
  <c r="AI24" i="21" s="1"/>
  <c r="AG21" i="21"/>
  <c r="AG24" i="21" s="1"/>
  <c r="AE21" i="21"/>
  <c r="AE24" i="21" s="1"/>
  <c r="AD21" i="21"/>
  <c r="AC21" i="21"/>
  <c r="AC24" i="21" s="1"/>
  <c r="AB21" i="21"/>
  <c r="AA21" i="21"/>
  <c r="AA24" i="21"/>
  <c r="Z21" i="21"/>
  <c r="Z24" i="21"/>
  <c r="Y21" i="21"/>
  <c r="X21" i="21"/>
  <c r="W21" i="21"/>
  <c r="W24" i="21" s="1"/>
  <c r="V21" i="21"/>
  <c r="U21" i="21"/>
  <c r="T21" i="21"/>
  <c r="T24" i="21" s="1"/>
  <c r="S21" i="21"/>
  <c r="R21" i="21"/>
  <c r="Q21" i="21"/>
  <c r="Q24" i="21"/>
  <c r="P21" i="21"/>
  <c r="O21" i="21"/>
  <c r="O24" i="21"/>
  <c r="N21" i="21"/>
  <c r="M21" i="21"/>
  <c r="L21" i="21"/>
  <c r="K21" i="21"/>
  <c r="K24" i="21" s="1"/>
  <c r="J21" i="21"/>
  <c r="I21" i="21"/>
  <c r="I24" i="21" s="1"/>
  <c r="H21" i="21"/>
  <c r="G21" i="21"/>
  <c r="F21" i="21"/>
  <c r="E21" i="21"/>
  <c r="E24" i="21"/>
  <c r="D21" i="21"/>
  <c r="S39" i="20"/>
  <c r="S42" i="20"/>
  <c r="T37" i="20"/>
  <c r="T39" i="20"/>
  <c r="K37" i="20"/>
  <c r="K39" i="20"/>
  <c r="F37" i="20"/>
  <c r="F39" i="20" s="1"/>
  <c r="X33" i="20"/>
  <c r="W34" i="20"/>
  <c r="V33" i="20"/>
  <c r="V34" i="20"/>
  <c r="V37" i="20"/>
  <c r="V39" i="20" s="1"/>
  <c r="U33" i="20"/>
  <c r="S33" i="20"/>
  <c r="R34" i="20" s="1"/>
  <c r="R33" i="20"/>
  <c r="R37" i="20"/>
  <c r="R39" i="20"/>
  <c r="Q33" i="20"/>
  <c r="Q34" i="20"/>
  <c r="Q37" i="20" s="1"/>
  <c r="Q39" i="20" s="1"/>
  <c r="P33" i="20"/>
  <c r="O34" i="20"/>
  <c r="O37" i="20" s="1"/>
  <c r="O39" i="20" s="1"/>
  <c r="O33" i="20"/>
  <c r="N33" i="20"/>
  <c r="N34" i="20"/>
  <c r="N37" i="20" s="1"/>
  <c r="N39" i="20" s="1"/>
  <c r="M33" i="20"/>
  <c r="M34" i="20" s="1"/>
  <c r="M37" i="20" s="1"/>
  <c r="M39" i="20" s="1"/>
  <c r="L33" i="20"/>
  <c r="J33" i="20"/>
  <c r="I33" i="20"/>
  <c r="H34" i="20" s="1"/>
  <c r="H37" i="20" s="1"/>
  <c r="H39" i="20" s="1"/>
  <c r="H33" i="20"/>
  <c r="G33" i="20"/>
  <c r="G34" i="20"/>
  <c r="G37" i="20" s="1"/>
  <c r="G39" i="20" s="1"/>
  <c r="E33" i="20"/>
  <c r="D34" i="20" s="1"/>
  <c r="D37" i="20" s="1"/>
  <c r="D39" i="20" s="1"/>
  <c r="E34" i="20"/>
  <c r="E37" i="20" s="1"/>
  <c r="E39" i="20" s="1"/>
  <c r="D33" i="20"/>
  <c r="C34" i="20"/>
  <c r="C37" i="20"/>
  <c r="C39" i="20" s="1"/>
  <c r="AD29" i="20"/>
  <c r="AI28" i="20"/>
  <c r="AI29" i="20" s="1"/>
  <c r="AG28" i="20"/>
  <c r="AG29" i="20"/>
  <c r="AE28" i="20"/>
  <c r="AE29" i="20"/>
  <c r="AD28" i="20"/>
  <c r="AC28" i="20"/>
  <c r="AC29" i="20"/>
  <c r="AB28" i="20"/>
  <c r="AB29" i="20" s="1"/>
  <c r="AA28" i="20"/>
  <c r="AA29" i="20" s="1"/>
  <c r="Z28" i="20"/>
  <c r="Z29" i="20"/>
  <c r="Y28" i="20"/>
  <c r="Y29" i="20" s="1"/>
  <c r="X28" i="20"/>
  <c r="X29" i="20" s="1"/>
  <c r="W28" i="20"/>
  <c r="W29" i="20"/>
  <c r="V28" i="20"/>
  <c r="V29" i="20" s="1"/>
  <c r="U28" i="20"/>
  <c r="U29" i="20" s="1"/>
  <c r="T28" i="20"/>
  <c r="T29" i="20"/>
  <c r="S28" i="20"/>
  <c r="S29" i="20" s="1"/>
  <c r="R28" i="20"/>
  <c r="R29" i="20" s="1"/>
  <c r="Q28" i="20"/>
  <c r="Q29" i="20" s="1"/>
  <c r="P28" i="20"/>
  <c r="P29" i="20"/>
  <c r="O28" i="20"/>
  <c r="O29" i="20" s="1"/>
  <c r="N28" i="20"/>
  <c r="N29" i="20" s="1"/>
  <c r="M28" i="20"/>
  <c r="M29" i="20"/>
  <c r="L28" i="20"/>
  <c r="L29" i="20" s="1"/>
  <c r="K28" i="20"/>
  <c r="K29" i="20" s="1"/>
  <c r="J28" i="20"/>
  <c r="J29" i="20"/>
  <c r="I28" i="20"/>
  <c r="I29" i="20" s="1"/>
  <c r="H28" i="20"/>
  <c r="H29" i="20"/>
  <c r="G28" i="20"/>
  <c r="G29" i="20"/>
  <c r="F28" i="20"/>
  <c r="F29" i="20" s="1"/>
  <c r="E28" i="20"/>
  <c r="E29" i="20" s="1"/>
  <c r="D28" i="20"/>
  <c r="D29" i="20" s="1"/>
  <c r="C28" i="20"/>
  <c r="C29" i="20"/>
  <c r="AA24" i="20"/>
  <c r="K24" i="20"/>
  <c r="AI23" i="20"/>
  <c r="AG23" i="20"/>
  <c r="AE23" i="20"/>
  <c r="AD23" i="20"/>
  <c r="AC23" i="20"/>
  <c r="AC24" i="20" s="1"/>
  <c r="AB23" i="20"/>
  <c r="AA23" i="20"/>
  <c r="Z23" i="20"/>
  <c r="Y23" i="20"/>
  <c r="Y24" i="20" s="1"/>
  <c r="X23" i="20"/>
  <c r="W23" i="20"/>
  <c r="V23" i="20"/>
  <c r="U23" i="20"/>
  <c r="T23" i="20"/>
  <c r="S23" i="20"/>
  <c r="R23" i="20"/>
  <c r="R24" i="20"/>
  <c r="Q23" i="20"/>
  <c r="P23" i="20"/>
  <c r="O23" i="20"/>
  <c r="N23" i="20"/>
  <c r="N24" i="20" s="1"/>
  <c r="M23" i="20"/>
  <c r="L23" i="20"/>
  <c r="L24" i="20" s="1"/>
  <c r="K23" i="20"/>
  <c r="J23" i="20"/>
  <c r="I23" i="20"/>
  <c r="H23" i="20"/>
  <c r="G23" i="20"/>
  <c r="F23" i="20"/>
  <c r="E23" i="20"/>
  <c r="D23" i="20"/>
  <c r="C23" i="20"/>
  <c r="AI22" i="20"/>
  <c r="AG22" i="20"/>
  <c r="AE22" i="20"/>
  <c r="AD22" i="20"/>
  <c r="AC22" i="20"/>
  <c r="AB22" i="20"/>
  <c r="AA22" i="20"/>
  <c r="Z22" i="20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J24" i="20" s="1"/>
  <c r="I22" i="20"/>
  <c r="H22" i="20"/>
  <c r="H24" i="20"/>
  <c r="G22" i="20"/>
  <c r="F22" i="20"/>
  <c r="F24" i="20" s="1"/>
  <c r="E22" i="20"/>
  <c r="D22" i="20"/>
  <c r="C22" i="20"/>
  <c r="AI21" i="20"/>
  <c r="AI24" i="20"/>
  <c r="AG21" i="20"/>
  <c r="AG24" i="20" s="1"/>
  <c r="AE21" i="20"/>
  <c r="AD21" i="20"/>
  <c r="AD24" i="20"/>
  <c r="AC21" i="20"/>
  <c r="AB21" i="20"/>
  <c r="AB24" i="20"/>
  <c r="AA21" i="20"/>
  <c r="Z21" i="20"/>
  <c r="Z24" i="20" s="1"/>
  <c r="Y21" i="20"/>
  <c r="X21" i="20"/>
  <c r="X24" i="20" s="1"/>
  <c r="W21" i="20"/>
  <c r="V21" i="20"/>
  <c r="V24" i="20" s="1"/>
  <c r="U21" i="20"/>
  <c r="U24" i="20"/>
  <c r="T21" i="20"/>
  <c r="T24" i="20" s="1"/>
  <c r="S21" i="20"/>
  <c r="R21" i="20"/>
  <c r="Q21" i="20"/>
  <c r="Q24" i="20" s="1"/>
  <c r="P21" i="20"/>
  <c r="P24" i="20" s="1"/>
  <c r="O21" i="20"/>
  <c r="O24" i="20" s="1"/>
  <c r="N21" i="20"/>
  <c r="M21" i="20"/>
  <c r="M24" i="20" s="1"/>
  <c r="L21" i="20"/>
  <c r="K21" i="20"/>
  <c r="J21" i="20"/>
  <c r="I21" i="20"/>
  <c r="I24" i="20" s="1"/>
  <c r="H21" i="20"/>
  <c r="G21" i="20"/>
  <c r="F21" i="20"/>
  <c r="E21" i="20"/>
  <c r="E24" i="20"/>
  <c r="D21" i="20"/>
  <c r="D24" i="20"/>
  <c r="C21" i="20"/>
  <c r="T42" i="20"/>
  <c r="U34" i="20"/>
  <c r="U37" i="20" s="1"/>
  <c r="U39" i="20"/>
  <c r="S39" i="19"/>
  <c r="S43" i="19"/>
  <c r="K37" i="19"/>
  <c r="K39" i="19" s="1"/>
  <c r="V36" i="19"/>
  <c r="U36" i="19"/>
  <c r="T36" i="19"/>
  <c r="T37" i="19" s="1"/>
  <c r="T39" i="19" s="1"/>
  <c r="R36" i="19"/>
  <c r="Q36" i="19"/>
  <c r="P36" i="19"/>
  <c r="P37" i="19" s="1"/>
  <c r="P39" i="19" s="1"/>
  <c r="O36" i="19"/>
  <c r="N36" i="19"/>
  <c r="N37" i="19" s="1"/>
  <c r="N39" i="19" s="1"/>
  <c r="M36" i="19"/>
  <c r="L36" i="19"/>
  <c r="J36" i="19"/>
  <c r="I36" i="19"/>
  <c r="H36" i="19"/>
  <c r="G36" i="19"/>
  <c r="F36" i="19"/>
  <c r="F37" i="19" s="1"/>
  <c r="F39" i="19" s="1"/>
  <c r="E36" i="19"/>
  <c r="D36" i="19"/>
  <c r="C36" i="19"/>
  <c r="X33" i="19"/>
  <c r="W34" i="19"/>
  <c r="V33" i="19"/>
  <c r="V34" i="19"/>
  <c r="U33" i="19"/>
  <c r="U34" i="19" s="1"/>
  <c r="S33" i="19"/>
  <c r="R33" i="19"/>
  <c r="R34" i="19" s="1"/>
  <c r="Q33" i="19"/>
  <c r="P33" i="19"/>
  <c r="P34" i="19" s="1"/>
  <c r="O33" i="19"/>
  <c r="N33" i="19"/>
  <c r="M33" i="19"/>
  <c r="L33" i="19"/>
  <c r="L34" i="19" s="1"/>
  <c r="J33" i="19"/>
  <c r="I33" i="19"/>
  <c r="H33" i="19"/>
  <c r="G33" i="19"/>
  <c r="G34" i="19" s="1"/>
  <c r="E33" i="19"/>
  <c r="D33" i="19"/>
  <c r="N29" i="19"/>
  <c r="AI28" i="19"/>
  <c r="AI29" i="19" s="1"/>
  <c r="AG28" i="19"/>
  <c r="AG29" i="19" s="1"/>
  <c r="AE28" i="19"/>
  <c r="AE29" i="19"/>
  <c r="AD28" i="19"/>
  <c r="AD29" i="19" s="1"/>
  <c r="AC28" i="19"/>
  <c r="AC29" i="19" s="1"/>
  <c r="AB28" i="19"/>
  <c r="AB29" i="19"/>
  <c r="AA28" i="19"/>
  <c r="AA29" i="19" s="1"/>
  <c r="Z28" i="19"/>
  <c r="Z29" i="19" s="1"/>
  <c r="Y28" i="19"/>
  <c r="Y29" i="19"/>
  <c r="X28" i="19"/>
  <c r="X29" i="19" s="1"/>
  <c r="W28" i="19"/>
  <c r="W29" i="19" s="1"/>
  <c r="V28" i="19"/>
  <c r="V29" i="19"/>
  <c r="U28" i="19"/>
  <c r="U29" i="19" s="1"/>
  <c r="T28" i="19"/>
  <c r="T29" i="19" s="1"/>
  <c r="S28" i="19"/>
  <c r="S29" i="19"/>
  <c r="R28" i="19"/>
  <c r="R29" i="19" s="1"/>
  <c r="Q28" i="19"/>
  <c r="Q29" i="19"/>
  <c r="P28" i="19"/>
  <c r="P29" i="19"/>
  <c r="O28" i="19"/>
  <c r="O29" i="19" s="1"/>
  <c r="N28" i="19"/>
  <c r="M28" i="19"/>
  <c r="M29" i="19" s="1"/>
  <c r="L28" i="19"/>
  <c r="L29" i="19"/>
  <c r="K28" i="19"/>
  <c r="K29" i="19" s="1"/>
  <c r="J28" i="19"/>
  <c r="J29" i="19" s="1"/>
  <c r="I28" i="19"/>
  <c r="I29" i="19"/>
  <c r="H28" i="19"/>
  <c r="H29" i="19" s="1"/>
  <c r="G28" i="19"/>
  <c r="G29" i="19"/>
  <c r="F28" i="19"/>
  <c r="F29" i="19"/>
  <c r="E28" i="19"/>
  <c r="E29" i="19" s="1"/>
  <c r="D28" i="19"/>
  <c r="D29" i="19"/>
  <c r="C28" i="19"/>
  <c r="C29" i="19"/>
  <c r="AI23" i="19"/>
  <c r="AG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O24" i="19" s="1"/>
  <c r="N23" i="19"/>
  <c r="M23" i="19"/>
  <c r="L23" i="19"/>
  <c r="K23" i="19"/>
  <c r="J23" i="19"/>
  <c r="I23" i="19"/>
  <c r="H23" i="19"/>
  <c r="G23" i="19"/>
  <c r="G24" i="19" s="1"/>
  <c r="F23" i="19"/>
  <c r="E23" i="19"/>
  <c r="D23" i="19"/>
  <c r="C23" i="19"/>
  <c r="AI22" i="19"/>
  <c r="AI24" i="19" s="1"/>
  <c r="AG22" i="19"/>
  <c r="AE22" i="19"/>
  <c r="AD22" i="19"/>
  <c r="AC22" i="19"/>
  <c r="AB22" i="19"/>
  <c r="AB24" i="19" s="1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AI21" i="19"/>
  <c r="AG21" i="19"/>
  <c r="AG24" i="19" s="1"/>
  <c r="AE21" i="19"/>
  <c r="AE24" i="19" s="1"/>
  <c r="AD21" i="19"/>
  <c r="AD24" i="19"/>
  <c r="AC21" i="19"/>
  <c r="AC24" i="19" s="1"/>
  <c r="AB21" i="19"/>
  <c r="AA21" i="19"/>
  <c r="AA24" i="19" s="1"/>
  <c r="Z21" i="19"/>
  <c r="Z24" i="19"/>
  <c r="Y21" i="19"/>
  <c r="Y24" i="19" s="1"/>
  <c r="X21" i="19"/>
  <c r="X24" i="19" s="1"/>
  <c r="W21" i="19"/>
  <c r="V21" i="19"/>
  <c r="U21" i="19"/>
  <c r="U24" i="19" s="1"/>
  <c r="T21" i="19"/>
  <c r="T24" i="19" s="1"/>
  <c r="S21" i="19"/>
  <c r="S24" i="19"/>
  <c r="R21" i="19"/>
  <c r="Q21" i="19"/>
  <c r="P21" i="19"/>
  <c r="O21" i="19"/>
  <c r="N21" i="19"/>
  <c r="M21" i="19"/>
  <c r="M24" i="19" s="1"/>
  <c r="L21" i="19"/>
  <c r="K21" i="19"/>
  <c r="J21" i="19"/>
  <c r="I21" i="19"/>
  <c r="I24" i="19" s="1"/>
  <c r="H21" i="19"/>
  <c r="H24" i="19" s="1"/>
  <c r="G21" i="19"/>
  <c r="F21" i="19"/>
  <c r="E21" i="19"/>
  <c r="D21" i="19"/>
  <c r="C21" i="19"/>
  <c r="C24" i="19"/>
  <c r="S39" i="18"/>
  <c r="S42" i="18"/>
  <c r="K37" i="18"/>
  <c r="K39" i="18"/>
  <c r="V36" i="18"/>
  <c r="U36" i="18"/>
  <c r="T36" i="18"/>
  <c r="T37" i="18" s="1"/>
  <c r="T39" i="18" s="1"/>
  <c r="T43" i="18" s="1"/>
  <c r="R36" i="18"/>
  <c r="Q36" i="18"/>
  <c r="Q37" i="18" s="1"/>
  <c r="Q39" i="18" s="1"/>
  <c r="P36" i="18"/>
  <c r="P37" i="18" s="1"/>
  <c r="P39" i="18" s="1"/>
  <c r="O36" i="18"/>
  <c r="N36" i="18"/>
  <c r="M36" i="18"/>
  <c r="L36" i="18"/>
  <c r="J36" i="18"/>
  <c r="I36" i="18"/>
  <c r="H36" i="18"/>
  <c r="G36" i="18"/>
  <c r="F36" i="18"/>
  <c r="F37" i="18" s="1"/>
  <c r="F39" i="18" s="1"/>
  <c r="E36" i="18"/>
  <c r="D36" i="18"/>
  <c r="C36" i="18"/>
  <c r="C37" i="18" s="1"/>
  <c r="C39" i="18" s="1"/>
  <c r="X33" i="18"/>
  <c r="W34" i="18"/>
  <c r="V33" i="18"/>
  <c r="U37" i="18"/>
  <c r="U39" i="18" s="1"/>
  <c r="U33" i="18"/>
  <c r="U34" i="18" s="1"/>
  <c r="S33" i="18"/>
  <c r="R33" i="18"/>
  <c r="R34" i="18" s="1"/>
  <c r="Q33" i="18"/>
  <c r="Q34" i="18"/>
  <c r="P33" i="18"/>
  <c r="P34" i="18" s="1"/>
  <c r="O33" i="18"/>
  <c r="N33" i="18"/>
  <c r="N34" i="18"/>
  <c r="M33" i="18"/>
  <c r="M34" i="18" s="1"/>
  <c r="M37" i="18"/>
  <c r="M39" i="18" s="1"/>
  <c r="M43" i="18" s="1"/>
  <c r="L33" i="18"/>
  <c r="J33" i="18"/>
  <c r="I33" i="18"/>
  <c r="I34" i="18" s="1"/>
  <c r="H33" i="18"/>
  <c r="H34" i="18"/>
  <c r="G33" i="18"/>
  <c r="G34" i="18" s="1"/>
  <c r="E33" i="18"/>
  <c r="D33" i="18"/>
  <c r="D34" i="18"/>
  <c r="AI29" i="18"/>
  <c r="AD29" i="18"/>
  <c r="V29" i="18"/>
  <c r="U29" i="18"/>
  <c r="I29" i="18"/>
  <c r="AI28" i="18"/>
  <c r="AG28" i="18"/>
  <c r="AG29" i="18" s="1"/>
  <c r="AE28" i="18"/>
  <c r="AE29" i="18"/>
  <c r="AD28" i="18"/>
  <c r="AC28" i="18"/>
  <c r="AC29" i="18"/>
  <c r="AB28" i="18"/>
  <c r="AB29" i="18"/>
  <c r="AA28" i="18"/>
  <c r="AA29" i="18"/>
  <c r="Z28" i="18"/>
  <c r="Z29" i="18"/>
  <c r="Y28" i="18"/>
  <c r="Y29" i="18"/>
  <c r="X28" i="18"/>
  <c r="X29" i="18"/>
  <c r="W28" i="18"/>
  <c r="W29" i="18"/>
  <c r="V28" i="18"/>
  <c r="U28" i="18"/>
  <c r="T28" i="18"/>
  <c r="T29" i="18"/>
  <c r="S28" i="18"/>
  <c r="S29" i="18"/>
  <c r="R28" i="18"/>
  <c r="R29" i="18" s="1"/>
  <c r="Q28" i="18"/>
  <c r="Q29" i="18"/>
  <c r="P28" i="18"/>
  <c r="P29" i="18" s="1"/>
  <c r="O28" i="18"/>
  <c r="O29" i="18" s="1"/>
  <c r="N28" i="18"/>
  <c r="N29" i="18"/>
  <c r="M28" i="18"/>
  <c r="M29" i="18" s="1"/>
  <c r="L28" i="18"/>
  <c r="L29" i="18" s="1"/>
  <c r="K28" i="18"/>
  <c r="K29" i="18"/>
  <c r="J28" i="18"/>
  <c r="J29" i="18" s="1"/>
  <c r="I28" i="18"/>
  <c r="H28" i="18"/>
  <c r="H29" i="18" s="1"/>
  <c r="G28" i="18"/>
  <c r="G29" i="18"/>
  <c r="F28" i="18"/>
  <c r="F29" i="18" s="1"/>
  <c r="E28" i="18"/>
  <c r="E29" i="18"/>
  <c r="D28" i="18"/>
  <c r="D29" i="18"/>
  <c r="C28" i="18"/>
  <c r="C29" i="18"/>
  <c r="AI23" i="18"/>
  <c r="AG23" i="18"/>
  <c r="AE23" i="18"/>
  <c r="AD23" i="18"/>
  <c r="AD24" i="18" s="1"/>
  <c r="AC23" i="18"/>
  <c r="AB23" i="18"/>
  <c r="AA23" i="18"/>
  <c r="Z23" i="18"/>
  <c r="Y23" i="18"/>
  <c r="X23" i="18"/>
  <c r="W23" i="18"/>
  <c r="V23" i="18"/>
  <c r="U23" i="18"/>
  <c r="T23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AI22" i="18"/>
  <c r="AG22" i="18"/>
  <c r="AE22" i="18"/>
  <c r="AD22" i="18"/>
  <c r="AC22" i="18"/>
  <c r="AB22" i="18"/>
  <c r="AA22" i="18"/>
  <c r="Z22" i="18"/>
  <c r="Y22" i="18"/>
  <c r="X22" i="18"/>
  <c r="W22" i="18"/>
  <c r="W24" i="18" s="1"/>
  <c r="V22" i="18"/>
  <c r="U22" i="18"/>
  <c r="T22" i="18"/>
  <c r="S22" i="18"/>
  <c r="R22" i="18"/>
  <c r="Q22" i="18"/>
  <c r="P22" i="18"/>
  <c r="O22" i="18"/>
  <c r="O24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AI21" i="18"/>
  <c r="AG21" i="18"/>
  <c r="AE21" i="18"/>
  <c r="AE24" i="18" s="1"/>
  <c r="AD21" i="18"/>
  <c r="AC21" i="18"/>
  <c r="AC24" i="18" s="1"/>
  <c r="AB21" i="18"/>
  <c r="AB24" i="18" s="1"/>
  <c r="AA21" i="18"/>
  <c r="Z21" i="18"/>
  <c r="Y21" i="18"/>
  <c r="Y24" i="18" s="1"/>
  <c r="X21" i="18"/>
  <c r="X24" i="18"/>
  <c r="W21" i="18"/>
  <c r="V21" i="18"/>
  <c r="V24" i="18" s="1"/>
  <c r="U21" i="18"/>
  <c r="T21" i="18"/>
  <c r="S21" i="18"/>
  <c r="S24" i="18" s="1"/>
  <c r="R21" i="18"/>
  <c r="R24" i="18"/>
  <c r="Q21" i="18"/>
  <c r="Q24" i="18" s="1"/>
  <c r="P21" i="18"/>
  <c r="P24" i="18" s="1"/>
  <c r="O21" i="18"/>
  <c r="N21" i="18"/>
  <c r="M21" i="18"/>
  <c r="M24" i="18" s="1"/>
  <c r="L21" i="18"/>
  <c r="L24" i="18" s="1"/>
  <c r="K21" i="18"/>
  <c r="K24" i="18"/>
  <c r="J21" i="18"/>
  <c r="I21" i="18"/>
  <c r="H21" i="18"/>
  <c r="G21" i="18"/>
  <c r="G24" i="18"/>
  <c r="F21" i="18"/>
  <c r="F24" i="18" s="1"/>
  <c r="E21" i="18"/>
  <c r="E24" i="18" s="1"/>
  <c r="D21" i="18"/>
  <c r="D24" i="18"/>
  <c r="C21" i="18"/>
  <c r="S41" i="18"/>
  <c r="V34" i="18"/>
  <c r="S43" i="18"/>
  <c r="C34" i="18"/>
  <c r="S39" i="17"/>
  <c r="S43" i="17" s="1"/>
  <c r="K43" i="17"/>
  <c r="T37" i="17"/>
  <c r="T39" i="17" s="1"/>
  <c r="K37" i="17"/>
  <c r="K39" i="17" s="1"/>
  <c r="K42" i="17" s="1"/>
  <c r="F37" i="17"/>
  <c r="F39" i="17"/>
  <c r="X33" i="17"/>
  <c r="W34" i="17" s="1"/>
  <c r="V33" i="17"/>
  <c r="V34" i="17"/>
  <c r="V37" i="17" s="1"/>
  <c r="V39" i="17" s="1"/>
  <c r="U33" i="17"/>
  <c r="U34" i="17" s="1"/>
  <c r="U37" i="17" s="1"/>
  <c r="U39" i="17" s="1"/>
  <c r="S33" i="17"/>
  <c r="R34" i="17" s="1"/>
  <c r="R37" i="17" s="1"/>
  <c r="R39" i="17" s="1"/>
  <c r="R33" i="17"/>
  <c r="Q33" i="17"/>
  <c r="P34" i="17" s="1"/>
  <c r="P33" i="17"/>
  <c r="P37" i="17"/>
  <c r="P39" i="17" s="1"/>
  <c r="O33" i="17"/>
  <c r="O34" i="17"/>
  <c r="O37" i="17" s="1"/>
  <c r="O39" i="17" s="1"/>
  <c r="N33" i="17"/>
  <c r="M33" i="17"/>
  <c r="L33" i="17"/>
  <c r="L34" i="17"/>
  <c r="L37" i="17"/>
  <c r="L39" i="17" s="1"/>
  <c r="J33" i="17"/>
  <c r="J34" i="17" s="1"/>
  <c r="J37" i="17"/>
  <c r="J39" i="17" s="1"/>
  <c r="I33" i="17"/>
  <c r="H33" i="17"/>
  <c r="G33" i="17"/>
  <c r="E33" i="17"/>
  <c r="E34" i="17"/>
  <c r="E37" i="17" s="1"/>
  <c r="E39" i="17"/>
  <c r="D33" i="17"/>
  <c r="C34" i="17" s="1"/>
  <c r="C37" i="17" s="1"/>
  <c r="C39" i="17" s="1"/>
  <c r="D34" i="17"/>
  <c r="D37" i="17" s="1"/>
  <c r="D39" i="17" s="1"/>
  <c r="D42" i="17" s="1"/>
  <c r="W29" i="17"/>
  <c r="AI28" i="17"/>
  <c r="AI29" i="17"/>
  <c r="AG28" i="17"/>
  <c r="AG29" i="17"/>
  <c r="AE28" i="17"/>
  <c r="AE29" i="17"/>
  <c r="AD28" i="17"/>
  <c r="AD29" i="17"/>
  <c r="AC28" i="17"/>
  <c r="AC29" i="17"/>
  <c r="AB28" i="17"/>
  <c r="AB29" i="17"/>
  <c r="AA28" i="17"/>
  <c r="AA29" i="17"/>
  <c r="Z28" i="17"/>
  <c r="Z29" i="17"/>
  <c r="Y28" i="17"/>
  <c r="Y29" i="17" s="1"/>
  <c r="X28" i="17"/>
  <c r="X29" i="17" s="1"/>
  <c r="W28" i="17"/>
  <c r="V28" i="17"/>
  <c r="V29" i="17"/>
  <c r="U28" i="17"/>
  <c r="U29" i="17" s="1"/>
  <c r="T28" i="17"/>
  <c r="T29" i="17"/>
  <c r="S28" i="17"/>
  <c r="S29" i="17"/>
  <c r="R28" i="17"/>
  <c r="R29" i="17" s="1"/>
  <c r="Q28" i="17"/>
  <c r="Q29" i="17"/>
  <c r="P28" i="17"/>
  <c r="P29" i="17"/>
  <c r="O28" i="17"/>
  <c r="O29" i="17" s="1"/>
  <c r="N28" i="17"/>
  <c r="N29" i="17"/>
  <c r="M28" i="17"/>
  <c r="M29" i="17"/>
  <c r="L28" i="17"/>
  <c r="L29" i="17" s="1"/>
  <c r="K28" i="17"/>
  <c r="K29" i="17"/>
  <c r="J28" i="17"/>
  <c r="J29" i="17"/>
  <c r="I28" i="17"/>
  <c r="I29" i="17" s="1"/>
  <c r="H28" i="17"/>
  <c r="H29" i="17" s="1"/>
  <c r="G28" i="17"/>
  <c r="G29" i="17" s="1"/>
  <c r="F28" i="17"/>
  <c r="F29" i="17"/>
  <c r="E28" i="17"/>
  <c r="E29" i="17"/>
  <c r="D28" i="17"/>
  <c r="D29" i="17"/>
  <c r="C28" i="17"/>
  <c r="C29" i="17"/>
  <c r="Q24" i="17"/>
  <c r="AI23" i="17"/>
  <c r="AG23" i="17"/>
  <c r="AE23" i="17"/>
  <c r="AD23" i="17"/>
  <c r="AC23" i="17"/>
  <c r="AB23" i="17"/>
  <c r="AA23" i="17"/>
  <c r="Z23" i="17"/>
  <c r="Y23" i="17"/>
  <c r="X23" i="17"/>
  <c r="X24" i="17" s="1"/>
  <c r="W23" i="17"/>
  <c r="V23" i="17"/>
  <c r="U23" i="17"/>
  <c r="T23" i="17"/>
  <c r="T24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AI22" i="17"/>
  <c r="AI24" i="17" s="1"/>
  <c r="AG22" i="17"/>
  <c r="AE22" i="17"/>
  <c r="AD22" i="17"/>
  <c r="AC22" i="17"/>
  <c r="AC24" i="17"/>
  <c r="AB22" i="17"/>
  <c r="AA22" i="17"/>
  <c r="Z22" i="17"/>
  <c r="Y22" i="17"/>
  <c r="X22" i="17"/>
  <c r="W22" i="17"/>
  <c r="V22" i="17"/>
  <c r="U22" i="17"/>
  <c r="T22" i="17"/>
  <c r="S22" i="17"/>
  <c r="R22" i="17"/>
  <c r="Q22" i="17"/>
  <c r="P22" i="17"/>
  <c r="O22" i="17"/>
  <c r="O24" i="17" s="1"/>
  <c r="N22" i="17"/>
  <c r="M22" i="17"/>
  <c r="L22" i="17"/>
  <c r="K22" i="17"/>
  <c r="J22" i="17"/>
  <c r="I22" i="17"/>
  <c r="H22" i="17"/>
  <c r="G22" i="17"/>
  <c r="F22" i="17"/>
  <c r="E22" i="17"/>
  <c r="D22" i="17"/>
  <c r="C22" i="17"/>
  <c r="AI21" i="17"/>
  <c r="AG21" i="17"/>
  <c r="AG24" i="17" s="1"/>
  <c r="AE21" i="17"/>
  <c r="AD21" i="17"/>
  <c r="AC21" i="17"/>
  <c r="AB21" i="17"/>
  <c r="AA21" i="17"/>
  <c r="AA24" i="17" s="1"/>
  <c r="Z21" i="17"/>
  <c r="Z24" i="17" s="1"/>
  <c r="Y21" i="17"/>
  <c r="Y24" i="17" s="1"/>
  <c r="X21" i="17"/>
  <c r="W21" i="17"/>
  <c r="V21" i="17"/>
  <c r="V24" i="17"/>
  <c r="U21" i="17"/>
  <c r="U24" i="17" s="1"/>
  <c r="T21" i="17"/>
  <c r="S21" i="17"/>
  <c r="S24" i="17"/>
  <c r="R21" i="17"/>
  <c r="R24" i="17"/>
  <c r="Q21" i="17"/>
  <c r="P21" i="17"/>
  <c r="P24" i="17" s="1"/>
  <c r="O21" i="17"/>
  <c r="N21" i="17"/>
  <c r="N24" i="17" s="1"/>
  <c r="M21" i="17"/>
  <c r="M24" i="17" s="1"/>
  <c r="L21" i="17"/>
  <c r="K21" i="17"/>
  <c r="K24" i="17" s="1"/>
  <c r="J21" i="17"/>
  <c r="J24" i="17" s="1"/>
  <c r="I21" i="17"/>
  <c r="I24" i="17" s="1"/>
  <c r="H21" i="17"/>
  <c r="G21" i="17"/>
  <c r="F21" i="17"/>
  <c r="F24" i="17" s="1"/>
  <c r="E21" i="17"/>
  <c r="E24" i="17" s="1"/>
  <c r="D21" i="17"/>
  <c r="C21" i="17"/>
  <c r="C24" i="17" s="1"/>
  <c r="T43" i="17"/>
  <c r="T42" i="17"/>
  <c r="T41" i="17"/>
  <c r="T44" i="17"/>
  <c r="E43" i="17"/>
  <c r="E42" i="17"/>
  <c r="E41" i="17"/>
  <c r="E44" i="17"/>
  <c r="O43" i="17"/>
  <c r="O42" i="17"/>
  <c r="O41" i="17"/>
  <c r="O44" i="17"/>
  <c r="F43" i="17"/>
  <c r="F42" i="17"/>
  <c r="F41" i="17"/>
  <c r="K41" i="17"/>
  <c r="K44" i="17" s="1"/>
  <c r="S41" i="17"/>
  <c r="S44" i="17" s="1"/>
  <c r="S42" i="17"/>
  <c r="E21" i="15"/>
  <c r="E22" i="15"/>
  <c r="E23" i="15"/>
  <c r="E28" i="15"/>
  <c r="E29" i="15" s="1"/>
  <c r="E33" i="15"/>
  <c r="S39" i="15"/>
  <c r="S43" i="15"/>
  <c r="T37" i="15"/>
  <c r="T39" i="15"/>
  <c r="K37" i="15"/>
  <c r="K39" i="15"/>
  <c r="F37" i="15"/>
  <c r="F39" i="15"/>
  <c r="X33" i="15"/>
  <c r="W34" i="15"/>
  <c r="V33" i="15"/>
  <c r="V34" i="15"/>
  <c r="V37" i="15" s="1"/>
  <c r="V39" i="15" s="1"/>
  <c r="U33" i="15"/>
  <c r="S33" i="15"/>
  <c r="R33" i="15"/>
  <c r="Q33" i="15"/>
  <c r="P33" i="15"/>
  <c r="O33" i="15"/>
  <c r="N34" i="15" s="1"/>
  <c r="N37" i="15"/>
  <c r="N39" i="15" s="1"/>
  <c r="N41" i="15"/>
  <c r="N33" i="15"/>
  <c r="M33" i="15"/>
  <c r="L33" i="15"/>
  <c r="J33" i="15"/>
  <c r="I33" i="15"/>
  <c r="I34" i="15"/>
  <c r="I37" i="15" s="1"/>
  <c r="I39" i="15" s="1"/>
  <c r="H33" i="15"/>
  <c r="H34" i="15" s="1"/>
  <c r="G33" i="15"/>
  <c r="G34" i="15" s="1"/>
  <c r="G37" i="15" s="1"/>
  <c r="G39" i="15" s="1"/>
  <c r="D33" i="15"/>
  <c r="AI28" i="15"/>
  <c r="AI29" i="15"/>
  <c r="AG28" i="15"/>
  <c r="AG29" i="15"/>
  <c r="AE28" i="15"/>
  <c r="AE29" i="15"/>
  <c r="AD28" i="15"/>
  <c r="AD29" i="15"/>
  <c r="AC28" i="15"/>
  <c r="AC29" i="15"/>
  <c r="AB28" i="15"/>
  <c r="AB29" i="15"/>
  <c r="AA28" i="15"/>
  <c r="AA29" i="15"/>
  <c r="Z28" i="15"/>
  <c r="Z29" i="15"/>
  <c r="Y28" i="15"/>
  <c r="Y29" i="15"/>
  <c r="X28" i="15"/>
  <c r="X29" i="15"/>
  <c r="W28" i="15"/>
  <c r="W29" i="15"/>
  <c r="V28" i="15"/>
  <c r="V29" i="15"/>
  <c r="U28" i="15"/>
  <c r="U29" i="15"/>
  <c r="T28" i="15"/>
  <c r="T29" i="15"/>
  <c r="S28" i="15"/>
  <c r="S29" i="15"/>
  <c r="R28" i="15"/>
  <c r="R29" i="15"/>
  <c r="Q28" i="15"/>
  <c r="Q29" i="15"/>
  <c r="P28" i="15"/>
  <c r="P29" i="15"/>
  <c r="O28" i="15"/>
  <c r="O29" i="15"/>
  <c r="N28" i="15"/>
  <c r="N29" i="15"/>
  <c r="M28" i="15"/>
  <c r="M29" i="15"/>
  <c r="L28" i="15"/>
  <c r="L29" i="15"/>
  <c r="K28" i="15"/>
  <c r="K29" i="15"/>
  <c r="J28" i="15"/>
  <c r="J29" i="15"/>
  <c r="I28" i="15"/>
  <c r="I29" i="15"/>
  <c r="H28" i="15"/>
  <c r="H29" i="15"/>
  <c r="G28" i="15"/>
  <c r="G29" i="15"/>
  <c r="F28" i="15"/>
  <c r="F29" i="15"/>
  <c r="D28" i="15"/>
  <c r="D29" i="15"/>
  <c r="C28" i="15"/>
  <c r="C29" i="15"/>
  <c r="AI23" i="15"/>
  <c r="AG23" i="15"/>
  <c r="AE23" i="15"/>
  <c r="AD23" i="15"/>
  <c r="AC23" i="15"/>
  <c r="AB23" i="15"/>
  <c r="AA23" i="15"/>
  <c r="Z23" i="15"/>
  <c r="Z24" i="15" s="1"/>
  <c r="Y23" i="15"/>
  <c r="X23" i="15"/>
  <c r="W23" i="15"/>
  <c r="V23" i="15"/>
  <c r="U23" i="15"/>
  <c r="T23" i="15"/>
  <c r="S23" i="15"/>
  <c r="R23" i="15"/>
  <c r="Q23" i="15"/>
  <c r="P23" i="15"/>
  <c r="O23" i="15"/>
  <c r="N23" i="15"/>
  <c r="N24" i="15" s="1"/>
  <c r="M23" i="15"/>
  <c r="L23" i="15"/>
  <c r="K23" i="15"/>
  <c r="J23" i="15"/>
  <c r="I23" i="15"/>
  <c r="H23" i="15"/>
  <c r="G23" i="15"/>
  <c r="F23" i="15"/>
  <c r="D23" i="15"/>
  <c r="C23" i="15"/>
  <c r="AI22" i="15"/>
  <c r="AG22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M24" i="15" s="1"/>
  <c r="L22" i="15"/>
  <c r="K22" i="15"/>
  <c r="J22" i="15"/>
  <c r="I22" i="15"/>
  <c r="H22" i="15"/>
  <c r="G22" i="15"/>
  <c r="F22" i="15"/>
  <c r="D22" i="15"/>
  <c r="C22" i="15"/>
  <c r="AI21" i="15"/>
  <c r="AI24" i="15"/>
  <c r="AG21" i="15"/>
  <c r="AE21" i="15"/>
  <c r="AD21" i="15"/>
  <c r="AC21" i="15"/>
  <c r="AC24" i="15" s="1"/>
  <c r="AB21" i="15"/>
  <c r="AA21" i="15"/>
  <c r="Z21" i="15"/>
  <c r="Y21" i="15"/>
  <c r="X21" i="15"/>
  <c r="W21" i="15"/>
  <c r="V21" i="15"/>
  <c r="V24" i="15" s="1"/>
  <c r="U21" i="15"/>
  <c r="U24" i="15" s="1"/>
  <c r="T21" i="15"/>
  <c r="S21" i="15"/>
  <c r="R21" i="15"/>
  <c r="Q21" i="15"/>
  <c r="P21" i="15"/>
  <c r="O21" i="15"/>
  <c r="N21" i="15"/>
  <c r="M21" i="15"/>
  <c r="L21" i="15"/>
  <c r="K21" i="15"/>
  <c r="J21" i="15"/>
  <c r="J24" i="15"/>
  <c r="I21" i="15"/>
  <c r="H21" i="15"/>
  <c r="G21" i="15"/>
  <c r="F21" i="15"/>
  <c r="D21" i="15"/>
  <c r="D24" i="15" s="1"/>
  <c r="C21" i="15"/>
  <c r="D12" i="3"/>
  <c r="D13" i="3" s="1"/>
  <c r="E12" i="3"/>
  <c r="E13" i="3" s="1"/>
  <c r="E4" i="5"/>
  <c r="E5" i="5"/>
  <c r="E6" i="5"/>
  <c r="E7" i="5"/>
  <c r="E8" i="5"/>
  <c r="E9" i="5"/>
  <c r="E10" i="5"/>
  <c r="E11" i="5"/>
  <c r="E12" i="5"/>
  <c r="F14" i="5"/>
  <c r="F15" i="5"/>
  <c r="G6" i="1"/>
  <c r="G8" i="1"/>
  <c r="H8" i="1"/>
  <c r="I8" i="1" s="1"/>
  <c r="I20" i="1" s="1"/>
  <c r="G9" i="1"/>
  <c r="H9" i="1"/>
  <c r="I9" i="1"/>
  <c r="G10" i="1"/>
  <c r="H10" i="1"/>
  <c r="I10" i="1" s="1"/>
  <c r="G11" i="1"/>
  <c r="G21" i="1" s="1"/>
  <c r="I11" i="1"/>
  <c r="G12" i="1"/>
  <c r="I12" i="1"/>
  <c r="G13" i="1"/>
  <c r="I13" i="1"/>
  <c r="G14" i="1"/>
  <c r="I14" i="1"/>
  <c r="G15" i="1"/>
  <c r="I15" i="1"/>
  <c r="G16" i="1"/>
  <c r="I16" i="1"/>
  <c r="G17" i="1"/>
  <c r="I17" i="1"/>
  <c r="G18" i="1"/>
  <c r="G22" i="1"/>
  <c r="I18" i="1"/>
  <c r="G19" i="1"/>
  <c r="I19" i="1"/>
  <c r="C20" i="1"/>
  <c r="D20" i="1"/>
  <c r="E20" i="1"/>
  <c r="F20" i="1"/>
  <c r="J20" i="1"/>
  <c r="K20" i="1"/>
  <c r="L20" i="1"/>
  <c r="M20" i="1"/>
  <c r="N20" i="1"/>
  <c r="O20" i="1"/>
  <c r="P20" i="1"/>
  <c r="Q20" i="1"/>
  <c r="R20" i="1"/>
  <c r="C21" i="1"/>
  <c r="D21" i="1"/>
  <c r="E21" i="1"/>
  <c r="F21" i="1"/>
  <c r="J21" i="1"/>
  <c r="K21" i="1"/>
  <c r="L21" i="1"/>
  <c r="M21" i="1"/>
  <c r="N21" i="1"/>
  <c r="O21" i="1"/>
  <c r="P21" i="1"/>
  <c r="Q21" i="1"/>
  <c r="R21" i="1"/>
  <c r="C22" i="1"/>
  <c r="D22" i="1"/>
  <c r="E22" i="1"/>
  <c r="F22" i="1"/>
  <c r="J22" i="1"/>
  <c r="K22" i="1"/>
  <c r="L22" i="1"/>
  <c r="M22" i="1"/>
  <c r="N22" i="1"/>
  <c r="O22" i="1"/>
  <c r="P22" i="1"/>
  <c r="Q22" i="1"/>
  <c r="R22" i="1"/>
  <c r="C27" i="1"/>
  <c r="D27" i="1"/>
  <c r="E27" i="1"/>
  <c r="G27" i="1"/>
  <c r="G28" i="1" s="1"/>
  <c r="J27" i="1"/>
  <c r="J28" i="1" s="1"/>
  <c r="K27" i="1"/>
  <c r="L27" i="1"/>
  <c r="L28" i="1" s="1"/>
  <c r="M27" i="1"/>
  <c r="N27" i="1"/>
  <c r="N28" i="1" s="1"/>
  <c r="O27" i="1"/>
  <c r="O28" i="1" s="1"/>
  <c r="P27" i="1"/>
  <c r="P28" i="1" s="1"/>
  <c r="Q27" i="1"/>
  <c r="R27" i="1"/>
  <c r="R28" i="1" s="1"/>
  <c r="C28" i="1"/>
  <c r="D28" i="1"/>
  <c r="E28" i="1"/>
  <c r="F28" i="1"/>
  <c r="K28" i="1"/>
  <c r="M28" i="1"/>
  <c r="Q28" i="1"/>
  <c r="G30" i="1"/>
  <c r="C21" i="2"/>
  <c r="D21" i="2"/>
  <c r="D24" i="2" s="1"/>
  <c r="E21" i="2"/>
  <c r="F21" i="2"/>
  <c r="F24" i="2" s="1"/>
  <c r="G21" i="2"/>
  <c r="H21" i="2"/>
  <c r="H24" i="2"/>
  <c r="I21" i="2"/>
  <c r="J21" i="2"/>
  <c r="K21" i="2"/>
  <c r="L21" i="2"/>
  <c r="M21" i="2"/>
  <c r="N21" i="2"/>
  <c r="N24" i="2"/>
  <c r="O21" i="2"/>
  <c r="P21" i="2"/>
  <c r="Q21" i="2"/>
  <c r="R21" i="2"/>
  <c r="R24" i="2" s="1"/>
  <c r="S21" i="2"/>
  <c r="T21" i="2"/>
  <c r="U21" i="2"/>
  <c r="V21" i="2"/>
  <c r="W21" i="2"/>
  <c r="X21" i="2"/>
  <c r="X24" i="2" s="1"/>
  <c r="Y21" i="2"/>
  <c r="Z21" i="2"/>
  <c r="AA21" i="2"/>
  <c r="AB21" i="2"/>
  <c r="AC21" i="2"/>
  <c r="AD21" i="2"/>
  <c r="AD24" i="2" s="1"/>
  <c r="AE21" i="2"/>
  <c r="AG21" i="2"/>
  <c r="AG24" i="2"/>
  <c r="AI21" i="2"/>
  <c r="C22" i="2"/>
  <c r="D22" i="2"/>
  <c r="E22" i="2"/>
  <c r="E24" i="2" s="1"/>
  <c r="F22" i="2"/>
  <c r="G22" i="2"/>
  <c r="H22" i="2"/>
  <c r="I22" i="2"/>
  <c r="J22" i="2"/>
  <c r="J24" i="2" s="1"/>
  <c r="K22" i="2"/>
  <c r="L22" i="2"/>
  <c r="M22" i="2"/>
  <c r="N22" i="2"/>
  <c r="O22" i="2"/>
  <c r="P22" i="2"/>
  <c r="P24" i="2" s="1"/>
  <c r="Q22" i="2"/>
  <c r="R22" i="2"/>
  <c r="S22" i="2"/>
  <c r="T22" i="2"/>
  <c r="T24" i="2" s="1"/>
  <c r="U22" i="2"/>
  <c r="U24" i="2" s="1"/>
  <c r="V22" i="2"/>
  <c r="W22" i="2"/>
  <c r="W24" i="2" s="1"/>
  <c r="X22" i="2"/>
  <c r="Y22" i="2"/>
  <c r="Z22" i="2"/>
  <c r="Z24" i="2" s="1"/>
  <c r="AA22" i="2"/>
  <c r="AB22" i="2"/>
  <c r="AC22" i="2"/>
  <c r="AD22" i="2"/>
  <c r="AE22" i="2"/>
  <c r="AG22" i="2"/>
  <c r="AI22" i="2"/>
  <c r="AI24" i="2" s="1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Q24" i="2" s="1"/>
  <c r="R23" i="2"/>
  <c r="S23" i="2"/>
  <c r="T23" i="2"/>
  <c r="U23" i="2"/>
  <c r="V23" i="2"/>
  <c r="V24" i="2"/>
  <c r="W23" i="2"/>
  <c r="X23" i="2"/>
  <c r="Y23" i="2"/>
  <c r="Z23" i="2"/>
  <c r="AA23" i="2"/>
  <c r="AB23" i="2"/>
  <c r="AC23" i="2"/>
  <c r="AC24" i="2" s="1"/>
  <c r="AD23" i="2"/>
  <c r="AE23" i="2"/>
  <c r="AG23" i="2"/>
  <c r="AI23" i="2"/>
  <c r="C24" i="2"/>
  <c r="I24" i="2"/>
  <c r="K24" i="2"/>
  <c r="O24" i="2"/>
  <c r="AA24" i="2"/>
  <c r="C28" i="2"/>
  <c r="D28" i="2"/>
  <c r="D29" i="2"/>
  <c r="E28" i="2"/>
  <c r="F28" i="2"/>
  <c r="F29" i="2" s="1"/>
  <c r="G28" i="2"/>
  <c r="H28" i="2"/>
  <c r="I28" i="2"/>
  <c r="J28" i="2"/>
  <c r="J29" i="2" s="1"/>
  <c r="K28" i="2"/>
  <c r="K29" i="2" s="1"/>
  <c r="L28" i="2"/>
  <c r="M28" i="2"/>
  <c r="N28" i="2"/>
  <c r="O28" i="2"/>
  <c r="O29" i="2" s="1"/>
  <c r="P28" i="2"/>
  <c r="P29" i="2" s="1"/>
  <c r="Q28" i="2"/>
  <c r="R28" i="2"/>
  <c r="S28" i="2"/>
  <c r="T28" i="2"/>
  <c r="T29" i="2"/>
  <c r="U28" i="2"/>
  <c r="U29" i="2"/>
  <c r="V28" i="2"/>
  <c r="V29" i="2"/>
  <c r="W28" i="2"/>
  <c r="X28" i="2"/>
  <c r="X29" i="2" s="1"/>
  <c r="Y28" i="2"/>
  <c r="Z28" i="2"/>
  <c r="AA28" i="2"/>
  <c r="AA29" i="2"/>
  <c r="AB28" i="2"/>
  <c r="AB29" i="2"/>
  <c r="AC28" i="2"/>
  <c r="AD28" i="2"/>
  <c r="AE28" i="2"/>
  <c r="AG28" i="2"/>
  <c r="AG29" i="2" s="1"/>
  <c r="AI28" i="2"/>
  <c r="C29" i="2"/>
  <c r="E29" i="2"/>
  <c r="G29" i="2"/>
  <c r="H29" i="2"/>
  <c r="I29" i="2"/>
  <c r="L29" i="2"/>
  <c r="M29" i="2"/>
  <c r="N29" i="2"/>
  <c r="Q29" i="2"/>
  <c r="R29" i="2"/>
  <c r="S29" i="2"/>
  <c r="W29" i="2"/>
  <c r="Y29" i="2"/>
  <c r="Z29" i="2"/>
  <c r="AC29" i="2"/>
  <c r="AD29" i="2"/>
  <c r="AE29" i="2"/>
  <c r="AI29" i="2"/>
  <c r="D33" i="2"/>
  <c r="E33" i="2"/>
  <c r="G33" i="2"/>
  <c r="H33" i="2"/>
  <c r="I33" i="2"/>
  <c r="J33" i="2"/>
  <c r="L33" i="2"/>
  <c r="M33" i="2"/>
  <c r="M34" i="2" s="1"/>
  <c r="M37" i="2" s="1"/>
  <c r="M39" i="2" s="1"/>
  <c r="N33" i="2"/>
  <c r="N34" i="2" s="1"/>
  <c r="O33" i="2"/>
  <c r="N37" i="2"/>
  <c r="N39" i="2" s="1"/>
  <c r="P33" i="2"/>
  <c r="O34" i="2" s="1"/>
  <c r="O37" i="2" s="1"/>
  <c r="O39" i="2" s="1"/>
  <c r="Q33" i="2"/>
  <c r="R33" i="2"/>
  <c r="S33" i="2"/>
  <c r="U33" i="2"/>
  <c r="V33" i="2"/>
  <c r="X33" i="2"/>
  <c r="W34" i="2" s="1"/>
  <c r="J34" i="2"/>
  <c r="J37" i="2" s="1"/>
  <c r="J39" i="2" s="1"/>
  <c r="J41" i="2" s="1"/>
  <c r="L34" i="2"/>
  <c r="F37" i="2"/>
  <c r="F39" i="2"/>
  <c r="K37" i="2"/>
  <c r="L37" i="2"/>
  <c r="L39" i="2" s="1"/>
  <c r="L42" i="2" s="1"/>
  <c r="Q37" i="2"/>
  <c r="Q39" i="2"/>
  <c r="T37" i="2"/>
  <c r="T39" i="2" s="1"/>
  <c r="T43" i="2" s="1"/>
  <c r="K39" i="2"/>
  <c r="C46" i="2"/>
  <c r="D46" i="2"/>
  <c r="E46" i="2"/>
  <c r="F46" i="2"/>
  <c r="G46" i="2"/>
  <c r="H46" i="2"/>
  <c r="H68" i="2" s="1"/>
  <c r="I68" i="2" s="1"/>
  <c r="I46" i="2"/>
  <c r="J46" i="2"/>
  <c r="K46" i="2"/>
  <c r="L46" i="2"/>
  <c r="M46" i="2"/>
  <c r="M47" i="2"/>
  <c r="M49" i="2" s="1"/>
  <c r="N46" i="2"/>
  <c r="N47" i="2"/>
  <c r="N49" i="2" s="1"/>
  <c r="N51" i="2" s="1"/>
  <c r="O46" i="2"/>
  <c r="P46" i="2"/>
  <c r="Q46" i="2"/>
  <c r="F47" i="2"/>
  <c r="F49" i="2" s="1"/>
  <c r="F53" i="2" s="1"/>
  <c r="K47" i="2"/>
  <c r="K49" i="2" s="1"/>
  <c r="L47" i="2"/>
  <c r="Q47" i="2"/>
  <c r="Q49" i="2" s="1"/>
  <c r="L49" i="2"/>
  <c r="L53" i="2" s="1"/>
  <c r="C55" i="2"/>
  <c r="D55" i="2"/>
  <c r="E55" i="2"/>
  <c r="F55" i="2"/>
  <c r="G55" i="2"/>
  <c r="H55" i="2"/>
  <c r="I55" i="2"/>
  <c r="J55" i="2"/>
  <c r="J56" i="2" s="1"/>
  <c r="J58" i="2" s="1"/>
  <c r="K55" i="2"/>
  <c r="L55" i="2"/>
  <c r="M55" i="2"/>
  <c r="N55" i="2"/>
  <c r="N56" i="2" s="1"/>
  <c r="N58" i="2" s="1"/>
  <c r="O55" i="2"/>
  <c r="P55" i="2"/>
  <c r="Q55" i="2"/>
  <c r="Q56" i="2" s="1"/>
  <c r="Q58" i="2" s="1"/>
  <c r="F56" i="2"/>
  <c r="F58" i="2"/>
  <c r="K56" i="2"/>
  <c r="K58" i="2"/>
  <c r="L56" i="2"/>
  <c r="L58" i="2" s="1"/>
  <c r="Q61" i="2"/>
  <c r="L62" i="2"/>
  <c r="S65" i="2"/>
  <c r="H67" i="2"/>
  <c r="I67" i="2" s="1"/>
  <c r="C21" i="4"/>
  <c r="D21" i="4"/>
  <c r="E21" i="4"/>
  <c r="F21" i="4"/>
  <c r="G21" i="4"/>
  <c r="H21" i="4"/>
  <c r="H24" i="4"/>
  <c r="I21" i="4"/>
  <c r="J21" i="4"/>
  <c r="K21" i="4"/>
  <c r="L21" i="4"/>
  <c r="M21" i="4"/>
  <c r="N21" i="4"/>
  <c r="N24" i="4" s="1"/>
  <c r="O21" i="4"/>
  <c r="P21" i="4"/>
  <c r="Q21" i="4"/>
  <c r="Q24" i="4" s="1"/>
  <c r="R21" i="4"/>
  <c r="S21" i="4"/>
  <c r="T21" i="4"/>
  <c r="T24" i="4" s="1"/>
  <c r="U21" i="4"/>
  <c r="V21" i="4"/>
  <c r="W21" i="4"/>
  <c r="X21" i="4"/>
  <c r="X24" i="4" s="1"/>
  <c r="Y21" i="4"/>
  <c r="Z21" i="4"/>
  <c r="AA21" i="4"/>
  <c r="AA24" i="4" s="1"/>
  <c r="AB21" i="4"/>
  <c r="AC21" i="4"/>
  <c r="AD21" i="4"/>
  <c r="AD24" i="4" s="1"/>
  <c r="AE21" i="4"/>
  <c r="AG21" i="4"/>
  <c r="AG24" i="4" s="1"/>
  <c r="AI21" i="4"/>
  <c r="AI24" i="4" s="1"/>
  <c r="C22" i="4"/>
  <c r="D22" i="4"/>
  <c r="E22" i="4"/>
  <c r="F22" i="4"/>
  <c r="F24" i="4" s="1"/>
  <c r="G22" i="4"/>
  <c r="G24" i="4"/>
  <c r="H22" i="4"/>
  <c r="I22" i="4"/>
  <c r="J22" i="4"/>
  <c r="K22" i="4"/>
  <c r="L22" i="4"/>
  <c r="M22" i="4"/>
  <c r="M24" i="4" s="1"/>
  <c r="N22" i="4"/>
  <c r="O22" i="4"/>
  <c r="O24" i="4" s="1"/>
  <c r="P22" i="4"/>
  <c r="Q22" i="4"/>
  <c r="R22" i="4"/>
  <c r="S22" i="4"/>
  <c r="S24" i="4"/>
  <c r="T22" i="4"/>
  <c r="U22" i="4"/>
  <c r="V22" i="4"/>
  <c r="W22" i="4"/>
  <c r="X22" i="4"/>
  <c r="Y22" i="4"/>
  <c r="Y24" i="4" s="1"/>
  <c r="Z22" i="4"/>
  <c r="AA22" i="4"/>
  <c r="AB22" i="4"/>
  <c r="AC22" i="4"/>
  <c r="AC24" i="4"/>
  <c r="AD22" i="4"/>
  <c r="AE22" i="4"/>
  <c r="AE24" i="4" s="1"/>
  <c r="AG22" i="4"/>
  <c r="AI22" i="4"/>
  <c r="C23" i="4"/>
  <c r="D23" i="4"/>
  <c r="E23" i="4"/>
  <c r="E24" i="4" s="1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R24" i="4" s="1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G23" i="4"/>
  <c r="AI23" i="4"/>
  <c r="I24" i="4"/>
  <c r="U24" i="4"/>
  <c r="W24" i="4"/>
  <c r="C28" i="4"/>
  <c r="D28" i="4"/>
  <c r="D29" i="4" s="1"/>
  <c r="E28" i="4"/>
  <c r="F28" i="4"/>
  <c r="F29" i="4"/>
  <c r="G28" i="4"/>
  <c r="H28" i="4"/>
  <c r="H29" i="4" s="1"/>
  <c r="I28" i="4"/>
  <c r="J28" i="4"/>
  <c r="J29" i="4"/>
  <c r="K28" i="4"/>
  <c r="L28" i="4"/>
  <c r="L29" i="4" s="1"/>
  <c r="M28" i="4"/>
  <c r="N28" i="4"/>
  <c r="N29" i="4"/>
  <c r="O28" i="4"/>
  <c r="P28" i="4"/>
  <c r="P29" i="4" s="1"/>
  <c r="Q28" i="4"/>
  <c r="R28" i="4"/>
  <c r="R29" i="4" s="1"/>
  <c r="S28" i="4"/>
  <c r="S29" i="4" s="1"/>
  <c r="T28" i="4"/>
  <c r="T29" i="4"/>
  <c r="U28" i="4"/>
  <c r="V28" i="4"/>
  <c r="V29" i="4" s="1"/>
  <c r="W28" i="4"/>
  <c r="W29" i="4" s="1"/>
  <c r="X28" i="4"/>
  <c r="X29" i="4"/>
  <c r="Y28" i="4"/>
  <c r="Z28" i="4"/>
  <c r="Z29" i="4" s="1"/>
  <c r="AA28" i="4"/>
  <c r="AA29" i="4" s="1"/>
  <c r="AB28" i="4"/>
  <c r="AB29" i="4"/>
  <c r="AC28" i="4"/>
  <c r="AD28" i="4"/>
  <c r="AD29" i="4" s="1"/>
  <c r="AE28" i="4"/>
  <c r="AE29" i="4" s="1"/>
  <c r="AG28" i="4"/>
  <c r="AG29" i="4"/>
  <c r="AI28" i="4"/>
  <c r="C29" i="4"/>
  <c r="E29" i="4"/>
  <c r="G29" i="4"/>
  <c r="I29" i="4"/>
  <c r="K29" i="4"/>
  <c r="M29" i="4"/>
  <c r="O29" i="4"/>
  <c r="Q29" i="4"/>
  <c r="U29" i="4"/>
  <c r="Y29" i="4"/>
  <c r="AC29" i="4"/>
  <c r="AI29" i="4"/>
  <c r="D33" i="4"/>
  <c r="C34" i="4"/>
  <c r="E33" i="4"/>
  <c r="G33" i="4"/>
  <c r="H33" i="4"/>
  <c r="G34" i="4"/>
  <c r="I33" i="4"/>
  <c r="J33" i="4"/>
  <c r="L33" i="4"/>
  <c r="M33" i="4"/>
  <c r="M34" i="4" s="1"/>
  <c r="N33" i="4"/>
  <c r="N34" i="4" s="1"/>
  <c r="N37" i="4" s="1"/>
  <c r="N39" i="4" s="1"/>
  <c r="O33" i="4"/>
  <c r="P33" i="4"/>
  <c r="P34" i="4" s="1"/>
  <c r="P37" i="4" s="1"/>
  <c r="P39" i="4" s="1"/>
  <c r="P42" i="4" s="1"/>
  <c r="Q33" i="4"/>
  <c r="R33" i="4"/>
  <c r="S33" i="4"/>
  <c r="U33" i="4"/>
  <c r="U34" i="4" s="1"/>
  <c r="V33" i="4"/>
  <c r="V34" i="4"/>
  <c r="V37" i="4" s="1"/>
  <c r="V39" i="4" s="1"/>
  <c r="X33" i="4"/>
  <c r="O34" i="4"/>
  <c r="O37" i="4" s="1"/>
  <c r="O39" i="4"/>
  <c r="W34" i="4"/>
  <c r="F37" i="4"/>
  <c r="F39" i="4"/>
  <c r="F42" i="4" s="1"/>
  <c r="G37" i="4"/>
  <c r="G39" i="4" s="1"/>
  <c r="K37" i="4"/>
  <c r="Q37" i="4"/>
  <c r="T37" i="4"/>
  <c r="K39" i="4"/>
  <c r="Q39" i="4"/>
  <c r="T39" i="4"/>
  <c r="F41" i="4"/>
  <c r="N41" i="4"/>
  <c r="Q42" i="4"/>
  <c r="T42" i="4"/>
  <c r="R44" i="4"/>
  <c r="S44" i="4"/>
  <c r="C46" i="4"/>
  <c r="D46" i="4"/>
  <c r="E46" i="4"/>
  <c r="F46" i="4"/>
  <c r="F47" i="4" s="1"/>
  <c r="F49" i="4"/>
  <c r="G46" i="4"/>
  <c r="H46" i="4"/>
  <c r="I46" i="4"/>
  <c r="J46" i="4"/>
  <c r="K46" i="4"/>
  <c r="L46" i="4"/>
  <c r="M46" i="4"/>
  <c r="N46" i="4"/>
  <c r="O46" i="4"/>
  <c r="O47" i="4"/>
  <c r="P46" i="4"/>
  <c r="P47" i="4"/>
  <c r="P49" i="4" s="1"/>
  <c r="Q46" i="4"/>
  <c r="Q47" i="4" s="1"/>
  <c r="Q49" i="4" s="1"/>
  <c r="Q52" i="4" s="1"/>
  <c r="T46" i="4"/>
  <c r="T47" i="4" s="1"/>
  <c r="T49" i="4" s="1"/>
  <c r="T52" i="4" s="1"/>
  <c r="U46" i="4"/>
  <c r="V46" i="4"/>
  <c r="V47" i="4" s="1"/>
  <c r="V49" i="4" s="1"/>
  <c r="K47" i="4"/>
  <c r="K49" i="4"/>
  <c r="K52" i="4" s="1"/>
  <c r="N47" i="4"/>
  <c r="N49" i="4" s="1"/>
  <c r="N52" i="4" s="1"/>
  <c r="O49" i="4"/>
  <c r="K51" i="4"/>
  <c r="K53" i="4"/>
  <c r="N53" i="4"/>
  <c r="T53" i="4"/>
  <c r="C55" i="4"/>
  <c r="D55" i="4"/>
  <c r="E55" i="4"/>
  <c r="F55" i="4"/>
  <c r="F56" i="4" s="1"/>
  <c r="F58" i="4" s="1"/>
  <c r="G55" i="4"/>
  <c r="H55" i="4"/>
  <c r="I55" i="4"/>
  <c r="J55" i="4"/>
  <c r="K55" i="4"/>
  <c r="K56" i="4"/>
  <c r="K58" i="4" s="1"/>
  <c r="L55" i="4"/>
  <c r="M55" i="4"/>
  <c r="N55" i="4"/>
  <c r="N56" i="4"/>
  <c r="N58" i="4"/>
  <c r="O55" i="4"/>
  <c r="O56" i="4" s="1"/>
  <c r="O58" i="4" s="1"/>
  <c r="O62" i="4" s="1"/>
  <c r="P55" i="4"/>
  <c r="Q55" i="4"/>
  <c r="T55" i="4"/>
  <c r="T56" i="4"/>
  <c r="U55" i="4"/>
  <c r="V55" i="4"/>
  <c r="V56" i="4" s="1"/>
  <c r="V58" i="4" s="1"/>
  <c r="Q56" i="4"/>
  <c r="Q58" i="4" s="1"/>
  <c r="T58" i="4"/>
  <c r="N61" i="4"/>
  <c r="T61" i="4"/>
  <c r="C21" i="6"/>
  <c r="D21" i="6"/>
  <c r="D24" i="6" s="1"/>
  <c r="E21" i="6"/>
  <c r="E24" i="6" s="1"/>
  <c r="F21" i="6"/>
  <c r="G21" i="6"/>
  <c r="H21" i="6"/>
  <c r="H24" i="6" s="1"/>
  <c r="I21" i="6"/>
  <c r="J21" i="6"/>
  <c r="J24" i="6" s="1"/>
  <c r="K21" i="6"/>
  <c r="L21" i="6"/>
  <c r="M21" i="6"/>
  <c r="N21" i="6"/>
  <c r="N24" i="6" s="1"/>
  <c r="O21" i="6"/>
  <c r="P21" i="6"/>
  <c r="P24" i="6" s="1"/>
  <c r="Q21" i="6"/>
  <c r="R21" i="6"/>
  <c r="S21" i="6"/>
  <c r="S24" i="6" s="1"/>
  <c r="T21" i="6"/>
  <c r="U21" i="6"/>
  <c r="V21" i="6"/>
  <c r="W21" i="6"/>
  <c r="X21" i="6"/>
  <c r="Y21" i="6"/>
  <c r="Y24" i="6" s="1"/>
  <c r="Z21" i="6"/>
  <c r="AA21" i="6"/>
  <c r="AB21" i="6"/>
  <c r="AC21" i="6"/>
  <c r="AC24" i="6" s="1"/>
  <c r="AD21" i="6"/>
  <c r="AE21" i="6"/>
  <c r="AG21" i="6"/>
  <c r="AI21" i="6"/>
  <c r="C22" i="6"/>
  <c r="C24" i="6"/>
  <c r="D22" i="6"/>
  <c r="E22" i="6"/>
  <c r="F22" i="6"/>
  <c r="G22" i="6"/>
  <c r="H22" i="6"/>
  <c r="I22" i="6"/>
  <c r="J22" i="6"/>
  <c r="K22" i="6"/>
  <c r="L22" i="6"/>
  <c r="M22" i="6"/>
  <c r="M24" i="6" s="1"/>
  <c r="N22" i="6"/>
  <c r="O22" i="6"/>
  <c r="P22" i="6"/>
  <c r="Q22" i="6"/>
  <c r="Q24" i="6" s="1"/>
  <c r="R22" i="6"/>
  <c r="S22" i="6"/>
  <c r="T22" i="6"/>
  <c r="U22" i="6"/>
  <c r="V22" i="6"/>
  <c r="V24" i="6" s="1"/>
  <c r="W22" i="6"/>
  <c r="W24" i="6" s="1"/>
  <c r="X22" i="6"/>
  <c r="Y22" i="6"/>
  <c r="Z22" i="6"/>
  <c r="AA22" i="6"/>
  <c r="AA24" i="6" s="1"/>
  <c r="AB22" i="6"/>
  <c r="AC22" i="6"/>
  <c r="AD22" i="6"/>
  <c r="AE22" i="6"/>
  <c r="AG22" i="6"/>
  <c r="AI22" i="6"/>
  <c r="AI24" i="6" s="1"/>
  <c r="C23" i="6"/>
  <c r="D23" i="6"/>
  <c r="E23" i="6"/>
  <c r="F23" i="6"/>
  <c r="G23" i="6"/>
  <c r="G24" i="6" s="1"/>
  <c r="H23" i="6"/>
  <c r="I23" i="6"/>
  <c r="J23" i="6"/>
  <c r="K23" i="6"/>
  <c r="K24" i="6" s="1"/>
  <c r="L23" i="6"/>
  <c r="M23" i="6"/>
  <c r="N23" i="6"/>
  <c r="O23" i="6"/>
  <c r="P23" i="6"/>
  <c r="Q23" i="6"/>
  <c r="R23" i="6"/>
  <c r="S23" i="6"/>
  <c r="T23" i="6"/>
  <c r="T24" i="6"/>
  <c r="U23" i="6"/>
  <c r="V23" i="6"/>
  <c r="W23" i="6"/>
  <c r="X23" i="6"/>
  <c r="Y23" i="6"/>
  <c r="Z23" i="6"/>
  <c r="AA23" i="6"/>
  <c r="AB23" i="6"/>
  <c r="AB24" i="6" s="1"/>
  <c r="AC23" i="6"/>
  <c r="AD23" i="6"/>
  <c r="AE23" i="6"/>
  <c r="AG23" i="6"/>
  <c r="AG24" i="6" s="1"/>
  <c r="AI23" i="6"/>
  <c r="U24" i="6"/>
  <c r="C28" i="6"/>
  <c r="D28" i="6"/>
  <c r="D29" i="6"/>
  <c r="E28" i="6"/>
  <c r="E29" i="6" s="1"/>
  <c r="F28" i="6"/>
  <c r="F29" i="6" s="1"/>
  <c r="G28" i="6"/>
  <c r="G29" i="6" s="1"/>
  <c r="H28" i="6"/>
  <c r="I28" i="6"/>
  <c r="J28" i="6"/>
  <c r="J29" i="6"/>
  <c r="K28" i="6"/>
  <c r="K29" i="6" s="1"/>
  <c r="L28" i="6"/>
  <c r="L29" i="6" s="1"/>
  <c r="M28" i="6"/>
  <c r="M29" i="6" s="1"/>
  <c r="N28" i="6"/>
  <c r="O28" i="6"/>
  <c r="O29" i="6"/>
  <c r="P28" i="6"/>
  <c r="P29" i="6" s="1"/>
  <c r="Q28" i="6"/>
  <c r="R28" i="6"/>
  <c r="S28" i="6"/>
  <c r="S29" i="6"/>
  <c r="T28" i="6"/>
  <c r="T29" i="6" s="1"/>
  <c r="U28" i="6"/>
  <c r="V28" i="6"/>
  <c r="V29" i="6"/>
  <c r="W28" i="6"/>
  <c r="W29" i="6" s="1"/>
  <c r="X28" i="6"/>
  <c r="X29" i="6" s="1"/>
  <c r="Y28" i="6"/>
  <c r="Y29" i="6" s="1"/>
  <c r="Z28" i="6"/>
  <c r="AA28" i="6"/>
  <c r="AA29" i="6"/>
  <c r="AB28" i="6"/>
  <c r="AB29" i="6" s="1"/>
  <c r="AC28" i="6"/>
  <c r="AD28" i="6"/>
  <c r="AE28" i="6"/>
  <c r="AE29" i="6"/>
  <c r="AG28" i="6"/>
  <c r="AG29" i="6" s="1"/>
  <c r="AI28" i="6"/>
  <c r="AI29" i="6" s="1"/>
  <c r="C29" i="6"/>
  <c r="H29" i="6"/>
  <c r="I29" i="6"/>
  <c r="N29" i="6"/>
  <c r="Q29" i="6"/>
  <c r="R29" i="6"/>
  <c r="U29" i="6"/>
  <c r="Z29" i="6"/>
  <c r="AC29" i="6"/>
  <c r="AD29" i="6"/>
  <c r="D33" i="6"/>
  <c r="E33" i="6"/>
  <c r="G33" i="6"/>
  <c r="G34" i="6" s="1"/>
  <c r="H33" i="6"/>
  <c r="I33" i="6"/>
  <c r="I34" i="6" s="1"/>
  <c r="I37" i="6" s="1"/>
  <c r="I39" i="6" s="1"/>
  <c r="J33" i="6"/>
  <c r="J34" i="6"/>
  <c r="J37" i="6" s="1"/>
  <c r="J39" i="6" s="1"/>
  <c r="L33" i="6"/>
  <c r="L34" i="6" s="1"/>
  <c r="L56" i="6" s="1"/>
  <c r="L58" i="6" s="1"/>
  <c r="M33" i="6"/>
  <c r="N33" i="6"/>
  <c r="M34" i="6" s="1"/>
  <c r="M37" i="6" s="1"/>
  <c r="M39" i="6" s="1"/>
  <c r="N34" i="6"/>
  <c r="N37" i="6" s="1"/>
  <c r="N39" i="6" s="1"/>
  <c r="O33" i="6"/>
  <c r="P33" i="6"/>
  <c r="Q33" i="6"/>
  <c r="R33" i="6"/>
  <c r="S33" i="6"/>
  <c r="U33" i="6"/>
  <c r="U34" i="6" s="1"/>
  <c r="U56" i="6" s="1"/>
  <c r="U58" i="6" s="1"/>
  <c r="U62" i="6" s="1"/>
  <c r="V33" i="6"/>
  <c r="V34" i="6" s="1"/>
  <c r="V37" i="6" s="1"/>
  <c r="V39" i="6" s="1"/>
  <c r="X33" i="6"/>
  <c r="W34" i="6" s="1"/>
  <c r="C34" i="6"/>
  <c r="O34" i="6"/>
  <c r="O47" i="6" s="1"/>
  <c r="O49" i="6" s="1"/>
  <c r="O37" i="6"/>
  <c r="O39" i="6" s="1"/>
  <c r="O42" i="6" s="1"/>
  <c r="F37" i="6"/>
  <c r="F39" i="6" s="1"/>
  <c r="K37" i="6"/>
  <c r="L37" i="6"/>
  <c r="L39" i="6" s="1"/>
  <c r="Q37" i="6"/>
  <c r="Q39" i="6" s="1"/>
  <c r="Q42" i="6" s="1"/>
  <c r="T37" i="6"/>
  <c r="F41" i="6"/>
  <c r="K39" i="6"/>
  <c r="T39" i="6"/>
  <c r="T42" i="6"/>
  <c r="R44" i="6"/>
  <c r="S44" i="6"/>
  <c r="C46" i="6"/>
  <c r="D46" i="6"/>
  <c r="E46" i="6"/>
  <c r="F46" i="6"/>
  <c r="F47" i="6" s="1"/>
  <c r="F49" i="6" s="1"/>
  <c r="F52" i="6" s="1"/>
  <c r="G46" i="6"/>
  <c r="H46" i="6"/>
  <c r="I46" i="6"/>
  <c r="J46" i="6"/>
  <c r="K46" i="6"/>
  <c r="K47" i="6" s="1"/>
  <c r="K49" i="6" s="1"/>
  <c r="L46" i="6"/>
  <c r="L47" i="6" s="1"/>
  <c r="L49" i="6" s="1"/>
  <c r="M46" i="6"/>
  <c r="M47" i="6" s="1"/>
  <c r="M49" i="6" s="1"/>
  <c r="M52" i="6" s="1"/>
  <c r="N46" i="6"/>
  <c r="O46" i="6"/>
  <c r="P46" i="6"/>
  <c r="Q46" i="6"/>
  <c r="T46" i="6"/>
  <c r="U46" i="6"/>
  <c r="V46" i="6"/>
  <c r="V47" i="6"/>
  <c r="V49" i="6" s="1"/>
  <c r="F53" i="6"/>
  <c r="J47" i="6"/>
  <c r="J49" i="6" s="1"/>
  <c r="Q47" i="6"/>
  <c r="Q49" i="6" s="1"/>
  <c r="T47" i="6"/>
  <c r="T49" i="6"/>
  <c r="K52" i="6"/>
  <c r="Q53" i="6"/>
  <c r="C55" i="6"/>
  <c r="D55" i="6"/>
  <c r="E55" i="6"/>
  <c r="F55" i="6"/>
  <c r="G55" i="6"/>
  <c r="H55" i="6"/>
  <c r="I55" i="6"/>
  <c r="J55" i="6"/>
  <c r="J56" i="6" s="1"/>
  <c r="J58" i="6" s="1"/>
  <c r="K55" i="6"/>
  <c r="L55" i="6"/>
  <c r="M55" i="6"/>
  <c r="M56" i="6"/>
  <c r="M58" i="6" s="1"/>
  <c r="M61" i="6" s="1"/>
  <c r="N55" i="6"/>
  <c r="O55" i="6"/>
  <c r="O56" i="6" s="1"/>
  <c r="O58" i="6" s="1"/>
  <c r="O61" i="6" s="1"/>
  <c r="P55" i="6"/>
  <c r="Q55" i="6"/>
  <c r="Q56" i="6" s="1"/>
  <c r="Q58" i="6" s="1"/>
  <c r="T55" i="6"/>
  <c r="T56" i="6" s="1"/>
  <c r="T58" i="6" s="1"/>
  <c r="U55" i="6"/>
  <c r="U61" i="6"/>
  <c r="V55" i="6"/>
  <c r="V56" i="6" s="1"/>
  <c r="F56" i="6"/>
  <c r="K56" i="6"/>
  <c r="K58" i="6" s="1"/>
  <c r="V58" i="6"/>
  <c r="F58" i="6"/>
  <c r="F62" i="6" s="1"/>
  <c r="U60" i="6"/>
  <c r="K62" i="6"/>
  <c r="C21" i="7"/>
  <c r="D21" i="7"/>
  <c r="E21" i="7"/>
  <c r="F21" i="7"/>
  <c r="G21" i="7"/>
  <c r="H21" i="7"/>
  <c r="I21" i="7"/>
  <c r="I24" i="7" s="1"/>
  <c r="J21" i="7"/>
  <c r="K21" i="7"/>
  <c r="L21" i="7"/>
  <c r="M21" i="7"/>
  <c r="N21" i="7"/>
  <c r="N24" i="7"/>
  <c r="O21" i="7"/>
  <c r="P21" i="7"/>
  <c r="Q21" i="7"/>
  <c r="R21" i="7"/>
  <c r="R24" i="7" s="1"/>
  <c r="S21" i="7"/>
  <c r="S24" i="7" s="1"/>
  <c r="T21" i="7"/>
  <c r="U21" i="7"/>
  <c r="V21" i="7"/>
  <c r="W21" i="7"/>
  <c r="X21" i="7"/>
  <c r="X24" i="7" s="1"/>
  <c r="Y21" i="7"/>
  <c r="Z21" i="7"/>
  <c r="AA21" i="7"/>
  <c r="AB21" i="7"/>
  <c r="AC21" i="7"/>
  <c r="AC24" i="7" s="1"/>
  <c r="AD21" i="7"/>
  <c r="AE21" i="7"/>
  <c r="AG21" i="7"/>
  <c r="AI21" i="7"/>
  <c r="C22" i="7"/>
  <c r="C24" i="7" s="1"/>
  <c r="D22" i="7"/>
  <c r="E22" i="7"/>
  <c r="F22" i="7"/>
  <c r="G22" i="7"/>
  <c r="H22" i="7"/>
  <c r="H24" i="7" s="1"/>
  <c r="I22" i="7"/>
  <c r="J22" i="7"/>
  <c r="K22" i="7"/>
  <c r="L22" i="7"/>
  <c r="M22" i="7"/>
  <c r="M24" i="7"/>
  <c r="N22" i="7"/>
  <c r="O22" i="7"/>
  <c r="P22" i="7"/>
  <c r="Q22" i="7"/>
  <c r="Q24" i="7" s="1"/>
  <c r="R22" i="7"/>
  <c r="S22" i="7"/>
  <c r="T22" i="7"/>
  <c r="U22" i="7"/>
  <c r="U24" i="7" s="1"/>
  <c r="V22" i="7"/>
  <c r="W22" i="7"/>
  <c r="X22" i="7"/>
  <c r="Y22" i="7"/>
  <c r="Z22" i="7"/>
  <c r="AA22" i="7"/>
  <c r="AB22" i="7"/>
  <c r="AC22" i="7"/>
  <c r="AD22" i="7"/>
  <c r="AE22" i="7"/>
  <c r="AG22" i="7"/>
  <c r="AI22" i="7"/>
  <c r="C23" i="7"/>
  <c r="D23" i="7"/>
  <c r="E23" i="7"/>
  <c r="F23" i="7"/>
  <c r="G23" i="7"/>
  <c r="G24" i="7" s="1"/>
  <c r="H23" i="7"/>
  <c r="I23" i="7"/>
  <c r="J23" i="7"/>
  <c r="K23" i="7"/>
  <c r="K24" i="7" s="1"/>
  <c r="L23" i="7"/>
  <c r="L24" i="7" s="1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A24" i="7" s="1"/>
  <c r="AB23" i="7"/>
  <c r="AC23" i="7"/>
  <c r="AD23" i="7"/>
  <c r="AE23" i="7"/>
  <c r="AG23" i="7"/>
  <c r="AG24" i="7" s="1"/>
  <c r="AI23" i="7"/>
  <c r="AI24" i="7" s="1"/>
  <c r="F24" i="7"/>
  <c r="C28" i="7"/>
  <c r="C29" i="7" s="1"/>
  <c r="D28" i="7"/>
  <c r="D29" i="7" s="1"/>
  <c r="E28" i="7"/>
  <c r="F28" i="7"/>
  <c r="G28" i="7"/>
  <c r="H28" i="7"/>
  <c r="H29" i="7" s="1"/>
  <c r="I28" i="7"/>
  <c r="J28" i="7"/>
  <c r="K28" i="7"/>
  <c r="K29" i="7" s="1"/>
  <c r="L28" i="7"/>
  <c r="L29" i="7" s="1"/>
  <c r="M28" i="7"/>
  <c r="M29" i="7" s="1"/>
  <c r="N28" i="7"/>
  <c r="N29" i="7"/>
  <c r="O28" i="7"/>
  <c r="P28" i="7"/>
  <c r="P29" i="7" s="1"/>
  <c r="Q28" i="7"/>
  <c r="R28" i="7"/>
  <c r="R29" i="7"/>
  <c r="S28" i="7"/>
  <c r="S29" i="7"/>
  <c r="T28" i="7"/>
  <c r="T29" i="7" s="1"/>
  <c r="U28" i="7"/>
  <c r="V28" i="7"/>
  <c r="W28" i="7"/>
  <c r="W29" i="7" s="1"/>
  <c r="X28" i="7"/>
  <c r="X29" i="7"/>
  <c r="Y28" i="7"/>
  <c r="Y29" i="7" s="1"/>
  <c r="Z28" i="7"/>
  <c r="Z29" i="7"/>
  <c r="AA28" i="7"/>
  <c r="AA29" i="7" s="1"/>
  <c r="AB28" i="7"/>
  <c r="AB29" i="7" s="1"/>
  <c r="AC28" i="7"/>
  <c r="AD28" i="7"/>
  <c r="AD29" i="7"/>
  <c r="AE28" i="7"/>
  <c r="AG28" i="7"/>
  <c r="AG29" i="7" s="1"/>
  <c r="AI28" i="7"/>
  <c r="E29" i="7"/>
  <c r="F29" i="7"/>
  <c r="G29" i="7"/>
  <c r="I29" i="7"/>
  <c r="J29" i="7"/>
  <c r="O29" i="7"/>
  <c r="Q29" i="7"/>
  <c r="U29" i="7"/>
  <c r="V29" i="7"/>
  <c r="AC29" i="7"/>
  <c r="AE29" i="7"/>
  <c r="AI29" i="7"/>
  <c r="D33" i="7"/>
  <c r="C34" i="7"/>
  <c r="E33" i="7"/>
  <c r="G33" i="7"/>
  <c r="H33" i="7"/>
  <c r="I33" i="7"/>
  <c r="I34" i="7" s="1"/>
  <c r="I37" i="7" s="1"/>
  <c r="I39" i="7" s="1"/>
  <c r="J33" i="7"/>
  <c r="L33" i="7"/>
  <c r="L34" i="7"/>
  <c r="L47" i="7" s="1"/>
  <c r="L49" i="7" s="1"/>
  <c r="L52" i="7" s="1"/>
  <c r="M33" i="7"/>
  <c r="N33" i="7"/>
  <c r="M34" i="7" s="1"/>
  <c r="O33" i="7"/>
  <c r="O34" i="7" s="1"/>
  <c r="P33" i="7"/>
  <c r="P34" i="7" s="1"/>
  <c r="P37" i="7" s="1"/>
  <c r="P39" i="7" s="1"/>
  <c r="P43" i="7" s="1"/>
  <c r="Q33" i="7"/>
  <c r="R33" i="7"/>
  <c r="S33" i="7"/>
  <c r="U33" i="7"/>
  <c r="U34" i="7" s="1"/>
  <c r="U37" i="7" s="1"/>
  <c r="U39" i="7" s="1"/>
  <c r="V33" i="7"/>
  <c r="X33" i="7"/>
  <c r="J34" i="7"/>
  <c r="U56" i="7"/>
  <c r="U58" i="7" s="1"/>
  <c r="V34" i="7"/>
  <c r="V37" i="7" s="1"/>
  <c r="V39" i="7" s="1"/>
  <c r="V43" i="7" s="1"/>
  <c r="W34" i="7"/>
  <c r="C37" i="7"/>
  <c r="C39" i="7"/>
  <c r="C41" i="7"/>
  <c r="F37" i="7"/>
  <c r="F39" i="7" s="1"/>
  <c r="F43" i="7" s="1"/>
  <c r="K37" i="7"/>
  <c r="Q37" i="7"/>
  <c r="T37" i="7"/>
  <c r="T39" i="7"/>
  <c r="T43" i="7" s="1"/>
  <c r="T42" i="7"/>
  <c r="K39" i="7"/>
  <c r="Q39" i="7"/>
  <c r="Q41" i="7"/>
  <c r="T41" i="7"/>
  <c r="K43" i="7"/>
  <c r="R44" i="7"/>
  <c r="S44" i="7"/>
  <c r="C46" i="7"/>
  <c r="D46" i="7"/>
  <c r="E46" i="7"/>
  <c r="F46" i="7"/>
  <c r="G46" i="7"/>
  <c r="H46" i="7"/>
  <c r="I46" i="7"/>
  <c r="J46" i="7"/>
  <c r="K46" i="7"/>
  <c r="K47" i="7"/>
  <c r="K49" i="7" s="1"/>
  <c r="L46" i="7"/>
  <c r="M46" i="7"/>
  <c r="N46" i="7"/>
  <c r="O46" i="7"/>
  <c r="P46" i="7"/>
  <c r="Q46" i="7"/>
  <c r="Q47" i="7" s="1"/>
  <c r="Q49" i="7" s="1"/>
  <c r="T46" i="7"/>
  <c r="U46" i="7"/>
  <c r="V46" i="7"/>
  <c r="F47" i="7"/>
  <c r="F49" i="7" s="1"/>
  <c r="T47" i="7"/>
  <c r="T49" i="7"/>
  <c r="V47" i="7"/>
  <c r="V49" i="7" s="1"/>
  <c r="V52" i="7" s="1"/>
  <c r="F51" i="7"/>
  <c r="C55" i="7"/>
  <c r="D55" i="7"/>
  <c r="E55" i="7"/>
  <c r="F55" i="7"/>
  <c r="F56" i="7"/>
  <c r="F58" i="7"/>
  <c r="G55" i="7"/>
  <c r="H55" i="7"/>
  <c r="I55" i="7"/>
  <c r="J55" i="7"/>
  <c r="K55" i="7"/>
  <c r="K56" i="7"/>
  <c r="K58" i="7"/>
  <c r="L55" i="7"/>
  <c r="L56" i="7" s="1"/>
  <c r="L58" i="7" s="1"/>
  <c r="M55" i="7"/>
  <c r="M56" i="7" s="1"/>
  <c r="M58" i="7" s="1"/>
  <c r="M61" i="7" s="1"/>
  <c r="N55" i="7"/>
  <c r="O55" i="7"/>
  <c r="P55" i="7"/>
  <c r="Q55" i="7"/>
  <c r="T55" i="7"/>
  <c r="T56" i="7" s="1"/>
  <c r="T58" i="7" s="1"/>
  <c r="U55" i="7"/>
  <c r="V55" i="7"/>
  <c r="V56" i="7" s="1"/>
  <c r="V58" i="7" s="1"/>
  <c r="Q56" i="7"/>
  <c r="Q58" i="7" s="1"/>
  <c r="C21" i="8"/>
  <c r="C24" i="8"/>
  <c r="D21" i="8"/>
  <c r="E21" i="8"/>
  <c r="E24" i="8" s="1"/>
  <c r="F21" i="8"/>
  <c r="G21" i="8"/>
  <c r="H21" i="8"/>
  <c r="I21" i="8"/>
  <c r="I24" i="8" s="1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Z21" i="8"/>
  <c r="AA21" i="8"/>
  <c r="AB21" i="8"/>
  <c r="AC21" i="8"/>
  <c r="AD21" i="8"/>
  <c r="AE21" i="8"/>
  <c r="AG21" i="8"/>
  <c r="AI21" i="8"/>
  <c r="C22" i="8"/>
  <c r="D22" i="8"/>
  <c r="E22" i="8"/>
  <c r="F22" i="8"/>
  <c r="G22" i="8"/>
  <c r="H22" i="8"/>
  <c r="I22" i="8"/>
  <c r="J22" i="8"/>
  <c r="K22" i="8"/>
  <c r="K24" i="8" s="1"/>
  <c r="L22" i="8"/>
  <c r="M22" i="8"/>
  <c r="N22" i="8"/>
  <c r="O22" i="8"/>
  <c r="O24" i="8" s="1"/>
  <c r="P22" i="8"/>
  <c r="Q22" i="8"/>
  <c r="R22" i="8"/>
  <c r="S22" i="8"/>
  <c r="T22" i="8"/>
  <c r="U22" i="8"/>
  <c r="U24" i="8" s="1"/>
  <c r="V22" i="8"/>
  <c r="W22" i="8"/>
  <c r="X22" i="8"/>
  <c r="Y22" i="8"/>
  <c r="Z22" i="8"/>
  <c r="AA22" i="8"/>
  <c r="AB22" i="8"/>
  <c r="AC22" i="8"/>
  <c r="AD22" i="8"/>
  <c r="AE22" i="8"/>
  <c r="AG22" i="8"/>
  <c r="AI22" i="8"/>
  <c r="C23" i="8"/>
  <c r="D23" i="8"/>
  <c r="E23" i="8"/>
  <c r="F23" i="8"/>
  <c r="G23" i="8"/>
  <c r="G24" i="8"/>
  <c r="H23" i="8"/>
  <c r="I23" i="8"/>
  <c r="J23" i="8"/>
  <c r="K23" i="8"/>
  <c r="L23" i="8"/>
  <c r="L24" i="8"/>
  <c r="M23" i="8"/>
  <c r="N23" i="8"/>
  <c r="O23" i="8"/>
  <c r="P23" i="8"/>
  <c r="Q23" i="8"/>
  <c r="Q24" i="8" s="1"/>
  <c r="R23" i="8"/>
  <c r="S23" i="8"/>
  <c r="T23" i="8"/>
  <c r="T24" i="8" s="1"/>
  <c r="U23" i="8"/>
  <c r="V23" i="8"/>
  <c r="W23" i="8"/>
  <c r="X23" i="8"/>
  <c r="X24" i="8" s="1"/>
  <c r="Y23" i="8"/>
  <c r="Z23" i="8"/>
  <c r="AA23" i="8"/>
  <c r="AB23" i="8"/>
  <c r="AC23" i="8"/>
  <c r="AD23" i="8"/>
  <c r="AD24" i="8" s="1"/>
  <c r="AE23" i="8"/>
  <c r="AG23" i="8"/>
  <c r="AI23" i="8"/>
  <c r="F24" i="8"/>
  <c r="N24" i="8"/>
  <c r="C28" i="8"/>
  <c r="D28" i="8"/>
  <c r="D29" i="8"/>
  <c r="E28" i="8"/>
  <c r="E29" i="8" s="1"/>
  <c r="F28" i="8"/>
  <c r="F29" i="8"/>
  <c r="G28" i="8"/>
  <c r="G29" i="8"/>
  <c r="H28" i="8"/>
  <c r="H29" i="8"/>
  <c r="I28" i="8"/>
  <c r="J28" i="8"/>
  <c r="K28" i="8"/>
  <c r="L28" i="8"/>
  <c r="M28" i="8"/>
  <c r="N28" i="8"/>
  <c r="N29" i="8" s="1"/>
  <c r="O28" i="8"/>
  <c r="P28" i="8"/>
  <c r="P29" i="8"/>
  <c r="Q28" i="8"/>
  <c r="R28" i="8"/>
  <c r="R29" i="8" s="1"/>
  <c r="S28" i="8"/>
  <c r="T28" i="8"/>
  <c r="T29" i="8"/>
  <c r="U28" i="8"/>
  <c r="V28" i="8"/>
  <c r="V29" i="8" s="1"/>
  <c r="W28" i="8"/>
  <c r="X28" i="8"/>
  <c r="X29" i="8" s="1"/>
  <c r="Y28" i="8"/>
  <c r="Y29" i="8" s="1"/>
  <c r="Z28" i="8"/>
  <c r="Z29" i="8" s="1"/>
  <c r="AA28" i="8"/>
  <c r="AB28" i="8"/>
  <c r="AB29" i="8"/>
  <c r="AC28" i="8"/>
  <c r="AC29" i="8" s="1"/>
  <c r="AD28" i="8"/>
  <c r="AD29" i="8"/>
  <c r="AE28" i="8"/>
  <c r="AG28" i="8"/>
  <c r="AG29" i="8"/>
  <c r="AI28" i="8"/>
  <c r="C29" i="8"/>
  <c r="I29" i="8"/>
  <c r="J29" i="8"/>
  <c r="K29" i="8"/>
  <c r="L29" i="8"/>
  <c r="M29" i="8"/>
  <c r="O29" i="8"/>
  <c r="Q29" i="8"/>
  <c r="S29" i="8"/>
  <c r="U29" i="8"/>
  <c r="W29" i="8"/>
  <c r="AA29" i="8"/>
  <c r="AE29" i="8"/>
  <c r="AI29" i="8"/>
  <c r="D33" i="8"/>
  <c r="E33" i="8"/>
  <c r="E34" i="8" s="1"/>
  <c r="E37" i="8" s="1"/>
  <c r="E39" i="8" s="1"/>
  <c r="E41" i="8" s="1"/>
  <c r="G33" i="8"/>
  <c r="H33" i="8"/>
  <c r="G34" i="8"/>
  <c r="I33" i="8"/>
  <c r="J33" i="8"/>
  <c r="L33" i="8"/>
  <c r="M33" i="8"/>
  <c r="L34" i="8" s="1"/>
  <c r="N33" i="8"/>
  <c r="O33" i="8"/>
  <c r="P33" i="8"/>
  <c r="P34" i="8" s="1"/>
  <c r="Q33" i="8"/>
  <c r="R33" i="8"/>
  <c r="S33" i="8"/>
  <c r="U33" i="8"/>
  <c r="V33" i="8"/>
  <c r="U34" i="8" s="1"/>
  <c r="X33" i="8"/>
  <c r="M34" i="8"/>
  <c r="M37" i="8" s="1"/>
  <c r="M39" i="8" s="1"/>
  <c r="V34" i="8"/>
  <c r="V37" i="8" s="1"/>
  <c r="V39" i="8" s="1"/>
  <c r="W34" i="8"/>
  <c r="F37" i="8"/>
  <c r="K37" i="8"/>
  <c r="Q37" i="8"/>
  <c r="Q39" i="8" s="1"/>
  <c r="T37" i="8"/>
  <c r="T39" i="8" s="1"/>
  <c r="F39" i="8"/>
  <c r="F43" i="8" s="1"/>
  <c r="K39" i="8"/>
  <c r="K41" i="8" s="1"/>
  <c r="K44" i="8" s="1"/>
  <c r="F41" i="8"/>
  <c r="F44" i="8" s="1"/>
  <c r="K43" i="8"/>
  <c r="R44" i="8"/>
  <c r="S44" i="8"/>
  <c r="C46" i="8"/>
  <c r="D46" i="8"/>
  <c r="E46" i="8"/>
  <c r="F46" i="8"/>
  <c r="G46" i="8"/>
  <c r="H46" i="8"/>
  <c r="I46" i="8"/>
  <c r="J46" i="8"/>
  <c r="K46" i="8"/>
  <c r="K47" i="8" s="1"/>
  <c r="K49" i="8" s="1"/>
  <c r="L46" i="8"/>
  <c r="M46" i="8"/>
  <c r="N46" i="8"/>
  <c r="O46" i="8"/>
  <c r="P46" i="8"/>
  <c r="Q46" i="8"/>
  <c r="T46" i="8"/>
  <c r="T47" i="8" s="1"/>
  <c r="T49" i="8" s="1"/>
  <c r="U46" i="8"/>
  <c r="V46" i="8"/>
  <c r="V47" i="8" s="1"/>
  <c r="V49" i="8" s="1"/>
  <c r="V51" i="8" s="1"/>
  <c r="E47" i="8"/>
  <c r="E49" i="8" s="1"/>
  <c r="F47" i="8"/>
  <c r="F49" i="8" s="1"/>
  <c r="F53" i="8" s="1"/>
  <c r="Q47" i="8"/>
  <c r="Q49" i="8" s="1"/>
  <c r="F51" i="8"/>
  <c r="Q52" i="8"/>
  <c r="K53" i="8"/>
  <c r="C55" i="8"/>
  <c r="D55" i="8"/>
  <c r="E55" i="8"/>
  <c r="E56" i="8" s="1"/>
  <c r="F55" i="8"/>
  <c r="F56" i="8" s="1"/>
  <c r="F58" i="8" s="1"/>
  <c r="G55" i="8"/>
  <c r="G56" i="8" s="1"/>
  <c r="G58" i="8" s="1"/>
  <c r="H55" i="8"/>
  <c r="I55" i="8"/>
  <c r="J55" i="8"/>
  <c r="K55" i="8"/>
  <c r="L55" i="8"/>
  <c r="M55" i="8"/>
  <c r="N55" i="8"/>
  <c r="O55" i="8"/>
  <c r="P55" i="8"/>
  <c r="Q55" i="8"/>
  <c r="Q56" i="8" s="1"/>
  <c r="Q58" i="8" s="1"/>
  <c r="Q62" i="8" s="1"/>
  <c r="T55" i="8"/>
  <c r="U55" i="8"/>
  <c r="V55" i="8"/>
  <c r="V56" i="8"/>
  <c r="V58" i="8"/>
  <c r="K56" i="8"/>
  <c r="K58" i="8" s="1"/>
  <c r="M56" i="8"/>
  <c r="M58" i="8" s="1"/>
  <c r="T56" i="8"/>
  <c r="T58" i="8" s="1"/>
  <c r="E58" i="8"/>
  <c r="Q60" i="8"/>
  <c r="Q61" i="8"/>
  <c r="C21" i="9"/>
  <c r="D21" i="9"/>
  <c r="E21" i="9"/>
  <c r="F21" i="9"/>
  <c r="G21" i="9"/>
  <c r="H21" i="9"/>
  <c r="I21" i="9"/>
  <c r="I24" i="9" s="1"/>
  <c r="J21" i="9"/>
  <c r="K21" i="9"/>
  <c r="L21" i="9"/>
  <c r="M21" i="9"/>
  <c r="N21" i="9"/>
  <c r="N24" i="9" s="1"/>
  <c r="O21" i="9"/>
  <c r="O24" i="9" s="1"/>
  <c r="P21" i="9"/>
  <c r="Q21" i="9"/>
  <c r="R21" i="9"/>
  <c r="S21" i="9"/>
  <c r="S24" i="9" s="1"/>
  <c r="T21" i="9"/>
  <c r="T24" i="9" s="1"/>
  <c r="U21" i="9"/>
  <c r="V21" i="9"/>
  <c r="W21" i="9"/>
  <c r="X21" i="9"/>
  <c r="X24" i="9"/>
  <c r="Y21" i="9"/>
  <c r="Z21" i="9"/>
  <c r="AA21" i="9"/>
  <c r="AB21" i="9"/>
  <c r="AC21" i="9"/>
  <c r="AC24" i="9" s="1"/>
  <c r="AD21" i="9"/>
  <c r="AD24" i="9" s="1"/>
  <c r="AE21" i="9"/>
  <c r="AG21" i="9"/>
  <c r="AG24" i="9" s="1"/>
  <c r="AI21" i="9"/>
  <c r="C22" i="9"/>
  <c r="D22" i="9"/>
  <c r="E22" i="9"/>
  <c r="F22" i="9"/>
  <c r="G22" i="9"/>
  <c r="G24" i="9" s="1"/>
  <c r="H22" i="9"/>
  <c r="I22" i="9"/>
  <c r="J22" i="9"/>
  <c r="K22" i="9"/>
  <c r="L22" i="9"/>
  <c r="M22" i="9"/>
  <c r="M24" i="9" s="1"/>
  <c r="N22" i="9"/>
  <c r="O22" i="9"/>
  <c r="P22" i="9"/>
  <c r="Q22" i="9"/>
  <c r="Q24" i="9" s="1"/>
  <c r="R22" i="9"/>
  <c r="R24" i="9" s="1"/>
  <c r="S22" i="9"/>
  <c r="T22" i="9"/>
  <c r="U22" i="9"/>
  <c r="V22" i="9"/>
  <c r="V24" i="9" s="1"/>
  <c r="W22" i="9"/>
  <c r="W24" i="9"/>
  <c r="X22" i="9"/>
  <c r="Y22" i="9"/>
  <c r="Y24" i="9"/>
  <c r="Z22" i="9"/>
  <c r="AA22" i="9"/>
  <c r="AB22" i="9"/>
  <c r="AC22" i="9"/>
  <c r="AD22" i="9"/>
  <c r="AE22" i="9"/>
  <c r="AE24" i="9"/>
  <c r="AG22" i="9"/>
  <c r="AI22" i="9"/>
  <c r="C23" i="9"/>
  <c r="D23" i="9"/>
  <c r="E23" i="9"/>
  <c r="F23" i="9"/>
  <c r="F24" i="9" s="1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U24" i="9"/>
  <c r="V23" i="9"/>
  <c r="W23" i="9"/>
  <c r="X23" i="9"/>
  <c r="Y23" i="9"/>
  <c r="Z23" i="9"/>
  <c r="AA23" i="9"/>
  <c r="AB23" i="9"/>
  <c r="AC23" i="9"/>
  <c r="AD23" i="9"/>
  <c r="AE23" i="9"/>
  <c r="AG23" i="9"/>
  <c r="AI23" i="9"/>
  <c r="AI24" i="9"/>
  <c r="C24" i="9"/>
  <c r="H24" i="9"/>
  <c r="AA24" i="9"/>
  <c r="C28" i="9"/>
  <c r="D28" i="9"/>
  <c r="D29" i="9" s="1"/>
  <c r="E28" i="9"/>
  <c r="E29" i="9"/>
  <c r="F28" i="9"/>
  <c r="F29" i="9" s="1"/>
  <c r="G28" i="9"/>
  <c r="G29" i="9" s="1"/>
  <c r="H28" i="9"/>
  <c r="H29" i="9" s="1"/>
  <c r="I28" i="9"/>
  <c r="J28" i="9"/>
  <c r="J29" i="9"/>
  <c r="K28" i="9"/>
  <c r="K29" i="9"/>
  <c r="L28" i="9"/>
  <c r="M28" i="9"/>
  <c r="M29" i="9"/>
  <c r="N28" i="9"/>
  <c r="N29" i="9" s="1"/>
  <c r="O28" i="9"/>
  <c r="P28" i="9"/>
  <c r="P29" i="9"/>
  <c r="Q28" i="9"/>
  <c r="Q29" i="9"/>
  <c r="R28" i="9"/>
  <c r="S28" i="9"/>
  <c r="T28" i="9"/>
  <c r="T29" i="9"/>
  <c r="U28" i="9"/>
  <c r="U29" i="9" s="1"/>
  <c r="V28" i="9"/>
  <c r="V29" i="9" s="1"/>
  <c r="W28" i="9"/>
  <c r="W29" i="9" s="1"/>
  <c r="X28" i="9"/>
  <c r="Y28" i="9"/>
  <c r="Y29" i="9"/>
  <c r="Z28" i="9"/>
  <c r="Z29" i="9"/>
  <c r="AA28" i="9"/>
  <c r="AB28" i="9"/>
  <c r="AB29" i="9"/>
  <c r="AC28" i="9"/>
  <c r="AC29" i="9" s="1"/>
  <c r="AD28" i="9"/>
  <c r="AE28" i="9"/>
  <c r="AG28" i="9"/>
  <c r="AG29" i="9"/>
  <c r="AI28" i="9"/>
  <c r="AI29" i="9" s="1"/>
  <c r="C29" i="9"/>
  <c r="I29" i="9"/>
  <c r="L29" i="9"/>
  <c r="O29" i="9"/>
  <c r="R29" i="9"/>
  <c r="S29" i="9"/>
  <c r="X29" i="9"/>
  <c r="AA29" i="9"/>
  <c r="AD29" i="9"/>
  <c r="AE29" i="9"/>
  <c r="D33" i="9"/>
  <c r="E33" i="9"/>
  <c r="G33" i="9"/>
  <c r="H33" i="9"/>
  <c r="I33" i="9"/>
  <c r="J33" i="9"/>
  <c r="L33" i="9"/>
  <c r="M33" i="9"/>
  <c r="N33" i="9"/>
  <c r="N34" i="9" s="1"/>
  <c r="M34" i="9"/>
  <c r="O33" i="9"/>
  <c r="P33" i="9"/>
  <c r="P34" i="9" s="1"/>
  <c r="Q33" i="9"/>
  <c r="Q34" i="9" s="1"/>
  <c r="R33" i="9"/>
  <c r="S33" i="9"/>
  <c r="R34" i="9" s="1"/>
  <c r="R37" i="9" s="1"/>
  <c r="R39" i="9" s="1"/>
  <c r="U33" i="9"/>
  <c r="U34" i="9" s="1"/>
  <c r="V33" i="9"/>
  <c r="V34" i="9" s="1"/>
  <c r="X33" i="9"/>
  <c r="C34" i="9"/>
  <c r="D34" i="9"/>
  <c r="H34" i="9"/>
  <c r="L34" i="9"/>
  <c r="L37" i="9"/>
  <c r="L39" i="9" s="1"/>
  <c r="L41" i="9" s="1"/>
  <c r="N37" i="9"/>
  <c r="N39" i="9" s="1"/>
  <c r="W34" i="9"/>
  <c r="D37" i="9"/>
  <c r="D39" i="9" s="1"/>
  <c r="F37" i="9"/>
  <c r="K37" i="9"/>
  <c r="K39" i="9"/>
  <c r="T37" i="9"/>
  <c r="U37" i="9"/>
  <c r="U39" i="9" s="1"/>
  <c r="F39" i="9"/>
  <c r="T39" i="9"/>
  <c r="T43" i="9" s="1"/>
  <c r="D43" i="9"/>
  <c r="L43" i="9"/>
  <c r="S44" i="9"/>
  <c r="C46" i="9"/>
  <c r="D46" i="9"/>
  <c r="E46" i="9"/>
  <c r="F46" i="9"/>
  <c r="G46" i="9"/>
  <c r="H46" i="9"/>
  <c r="I46" i="9"/>
  <c r="J46" i="9"/>
  <c r="K46" i="9"/>
  <c r="K47" i="9" s="1"/>
  <c r="K49" i="9"/>
  <c r="L46" i="9"/>
  <c r="L47" i="9" s="1"/>
  <c r="L49" i="9" s="1"/>
  <c r="L51" i="9" s="1"/>
  <c r="M46" i="9"/>
  <c r="N46" i="9"/>
  <c r="O46" i="9"/>
  <c r="P46" i="9"/>
  <c r="Q46" i="9"/>
  <c r="T46" i="9"/>
  <c r="T47" i="9" s="1"/>
  <c r="U46" i="9"/>
  <c r="V46" i="9"/>
  <c r="D47" i="9"/>
  <c r="D49" i="9" s="1"/>
  <c r="F47" i="9"/>
  <c r="F49" i="9"/>
  <c r="F52" i="9"/>
  <c r="T49" i="9"/>
  <c r="T52" i="9" s="1"/>
  <c r="C55" i="9"/>
  <c r="D55" i="9"/>
  <c r="E55" i="9"/>
  <c r="F55" i="9"/>
  <c r="G55" i="9"/>
  <c r="H55" i="9"/>
  <c r="I55" i="9"/>
  <c r="J55" i="9"/>
  <c r="K55" i="9"/>
  <c r="K56" i="9"/>
  <c r="K58" i="9"/>
  <c r="L55" i="9"/>
  <c r="M55" i="9"/>
  <c r="N55" i="9"/>
  <c r="O55" i="9"/>
  <c r="P55" i="9"/>
  <c r="Q55" i="9"/>
  <c r="Q56" i="9"/>
  <c r="Q58" i="9" s="1"/>
  <c r="T55" i="9"/>
  <c r="T56" i="9" s="1"/>
  <c r="T58" i="9" s="1"/>
  <c r="T61" i="9" s="1"/>
  <c r="U55" i="9"/>
  <c r="V55" i="9"/>
  <c r="D56" i="9"/>
  <c r="D58" i="9" s="1"/>
  <c r="F56" i="9"/>
  <c r="F58" i="9" s="1"/>
  <c r="L56" i="9"/>
  <c r="L58" i="9"/>
  <c r="L60" i="9" s="1"/>
  <c r="T60" i="9"/>
  <c r="D62" i="9"/>
  <c r="C21" i="11"/>
  <c r="D21" i="11"/>
  <c r="E21" i="11"/>
  <c r="E24" i="11"/>
  <c r="F21" i="11"/>
  <c r="G21" i="11"/>
  <c r="H21" i="11"/>
  <c r="I21" i="11"/>
  <c r="J21" i="11"/>
  <c r="J24" i="11" s="1"/>
  <c r="K21" i="11"/>
  <c r="K24" i="11" s="1"/>
  <c r="L21" i="11"/>
  <c r="M21" i="11"/>
  <c r="N21" i="11"/>
  <c r="O21" i="11"/>
  <c r="P21" i="11"/>
  <c r="Q21" i="11"/>
  <c r="Q24" i="11" s="1"/>
  <c r="R21" i="11"/>
  <c r="S21" i="11"/>
  <c r="S24" i="11" s="1"/>
  <c r="T21" i="11"/>
  <c r="U21" i="11"/>
  <c r="V21" i="11"/>
  <c r="W21" i="11"/>
  <c r="X21" i="11"/>
  <c r="Y21" i="11"/>
  <c r="Y24" i="11" s="1"/>
  <c r="Z21" i="11"/>
  <c r="AA21" i="11"/>
  <c r="AB21" i="11"/>
  <c r="AC21" i="11"/>
  <c r="AC24" i="11"/>
  <c r="AD21" i="11"/>
  <c r="AE21" i="11"/>
  <c r="AE24" i="11" s="1"/>
  <c r="AG21" i="11"/>
  <c r="AG24" i="11" s="1"/>
  <c r="AI21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Z22" i="11"/>
  <c r="Z24" i="11" s="1"/>
  <c r="AA22" i="11"/>
  <c r="AB22" i="11"/>
  <c r="AB24" i="11"/>
  <c r="AC22" i="11"/>
  <c r="AD22" i="11"/>
  <c r="AE22" i="11"/>
  <c r="AG22" i="11"/>
  <c r="AI22" i="11"/>
  <c r="AI24" i="11" s="1"/>
  <c r="C23" i="11"/>
  <c r="D23" i="11"/>
  <c r="E23" i="11"/>
  <c r="F23" i="11"/>
  <c r="F24" i="11" s="1"/>
  <c r="G23" i="11"/>
  <c r="G24" i="11" s="1"/>
  <c r="H23" i="11"/>
  <c r="I23" i="11"/>
  <c r="J23" i="11"/>
  <c r="K23" i="11"/>
  <c r="L23" i="11"/>
  <c r="M23" i="11"/>
  <c r="M24" i="11" s="1"/>
  <c r="N23" i="11"/>
  <c r="N24" i="11" s="1"/>
  <c r="O23" i="11"/>
  <c r="P23" i="11"/>
  <c r="Q23" i="11"/>
  <c r="R23" i="11"/>
  <c r="R24" i="11"/>
  <c r="S23" i="11"/>
  <c r="T23" i="11"/>
  <c r="U23" i="11"/>
  <c r="V23" i="11"/>
  <c r="W23" i="11"/>
  <c r="X23" i="11"/>
  <c r="X24" i="11"/>
  <c r="Y23" i="11"/>
  <c r="Z23" i="11"/>
  <c r="AA23" i="11"/>
  <c r="AB23" i="11"/>
  <c r="AC23" i="11"/>
  <c r="AD23" i="11"/>
  <c r="AD24" i="11" s="1"/>
  <c r="AE23" i="11"/>
  <c r="AG23" i="11"/>
  <c r="AI23" i="11"/>
  <c r="L24" i="11"/>
  <c r="T24" i="11"/>
  <c r="C28" i="11"/>
  <c r="C29" i="11" s="1"/>
  <c r="D28" i="11"/>
  <c r="D29" i="11" s="1"/>
  <c r="E28" i="11"/>
  <c r="F28" i="11"/>
  <c r="F29" i="11" s="1"/>
  <c r="G28" i="11"/>
  <c r="G29" i="11"/>
  <c r="H28" i="11"/>
  <c r="H29" i="11" s="1"/>
  <c r="I28" i="11"/>
  <c r="I29" i="11"/>
  <c r="J28" i="11"/>
  <c r="K28" i="11"/>
  <c r="L28" i="11"/>
  <c r="L29" i="11" s="1"/>
  <c r="M28" i="11"/>
  <c r="M29" i="11"/>
  <c r="N28" i="11"/>
  <c r="O28" i="11"/>
  <c r="P28" i="11"/>
  <c r="P29" i="11" s="1"/>
  <c r="Q28" i="11"/>
  <c r="R28" i="11"/>
  <c r="R29" i="11" s="1"/>
  <c r="S28" i="11"/>
  <c r="S29" i="11"/>
  <c r="T28" i="11"/>
  <c r="T29" i="11" s="1"/>
  <c r="U28" i="11"/>
  <c r="U29" i="11"/>
  <c r="V28" i="11"/>
  <c r="W28" i="11"/>
  <c r="X28" i="11"/>
  <c r="X29" i="11"/>
  <c r="Y28" i="11"/>
  <c r="Y29" i="11"/>
  <c r="Z28" i="11"/>
  <c r="AA28" i="11"/>
  <c r="AA29" i="11"/>
  <c r="AB28" i="11"/>
  <c r="AB29" i="11" s="1"/>
  <c r="AC28" i="11"/>
  <c r="AC29" i="11" s="1"/>
  <c r="AD28" i="11"/>
  <c r="AD29" i="11" s="1"/>
  <c r="AE28" i="11"/>
  <c r="AE29" i="11" s="1"/>
  <c r="AG28" i="11"/>
  <c r="AI28" i="11"/>
  <c r="AI29" i="11" s="1"/>
  <c r="E29" i="11"/>
  <c r="J29" i="11"/>
  <c r="K29" i="11"/>
  <c r="N29" i="11"/>
  <c r="O29" i="11"/>
  <c r="Q29" i="11"/>
  <c r="V29" i="11"/>
  <c r="W29" i="11"/>
  <c r="Z29" i="11"/>
  <c r="AG29" i="11"/>
  <c r="D33" i="11"/>
  <c r="E33" i="11"/>
  <c r="G33" i="11"/>
  <c r="H33" i="11"/>
  <c r="G34" i="11" s="1"/>
  <c r="G37" i="11" s="1"/>
  <c r="I33" i="11"/>
  <c r="J33" i="11"/>
  <c r="L33" i="11"/>
  <c r="J34" i="11" s="1"/>
  <c r="M33" i="11"/>
  <c r="N33" i="11"/>
  <c r="N34" i="11"/>
  <c r="N37" i="11" s="1"/>
  <c r="N39" i="11" s="1"/>
  <c r="O33" i="11"/>
  <c r="O34" i="11" s="1"/>
  <c r="P33" i="11"/>
  <c r="O37" i="11"/>
  <c r="O39" i="11"/>
  <c r="Q33" i="11"/>
  <c r="P34" i="11" s="1"/>
  <c r="P37" i="11" s="1"/>
  <c r="P39" i="11" s="1"/>
  <c r="R33" i="11"/>
  <c r="S33" i="11"/>
  <c r="U33" i="11"/>
  <c r="U34" i="11" s="1"/>
  <c r="U37" i="11" s="1"/>
  <c r="U39" i="11"/>
  <c r="V33" i="11"/>
  <c r="X33" i="11"/>
  <c r="W34" i="11"/>
  <c r="E34" i="11"/>
  <c r="E37" i="11" s="1"/>
  <c r="E39" i="11" s="1"/>
  <c r="G39" i="11"/>
  <c r="G42" i="11"/>
  <c r="M34" i="11"/>
  <c r="M37" i="11" s="1"/>
  <c r="M39" i="11" s="1"/>
  <c r="V34" i="11"/>
  <c r="V37" i="11"/>
  <c r="V39" i="11" s="1"/>
  <c r="F37" i="11"/>
  <c r="F39" i="11" s="1"/>
  <c r="J37" i="11"/>
  <c r="J39" i="11" s="1"/>
  <c r="J43" i="11" s="1"/>
  <c r="K37" i="11"/>
  <c r="K39" i="11"/>
  <c r="T37" i="11"/>
  <c r="T39" i="11" s="1"/>
  <c r="T43" i="11" s="1"/>
  <c r="S44" i="11"/>
  <c r="C21" i="12"/>
  <c r="C24" i="12" s="1"/>
  <c r="D21" i="12"/>
  <c r="E21" i="12"/>
  <c r="F21" i="12"/>
  <c r="G21" i="12"/>
  <c r="G24" i="12"/>
  <c r="H21" i="12"/>
  <c r="I21" i="12"/>
  <c r="J21" i="12"/>
  <c r="K21" i="12"/>
  <c r="L21" i="12"/>
  <c r="L24" i="12"/>
  <c r="M21" i="12"/>
  <c r="M24" i="12"/>
  <c r="N21" i="12"/>
  <c r="O21" i="12"/>
  <c r="P21" i="12"/>
  <c r="Q21" i="12"/>
  <c r="R21" i="12"/>
  <c r="S21" i="12"/>
  <c r="S24" i="12"/>
  <c r="T21" i="12"/>
  <c r="U21" i="12"/>
  <c r="V21" i="12"/>
  <c r="W21" i="12"/>
  <c r="X21" i="12"/>
  <c r="Y21" i="12"/>
  <c r="Z21" i="12"/>
  <c r="AA21" i="12"/>
  <c r="AB21" i="12"/>
  <c r="AB24" i="12" s="1"/>
  <c r="AC21" i="12"/>
  <c r="AD21" i="12"/>
  <c r="AE21" i="12"/>
  <c r="AG21" i="12"/>
  <c r="AI21" i="12"/>
  <c r="C22" i="12"/>
  <c r="D22" i="12"/>
  <c r="E22" i="12"/>
  <c r="E24" i="12"/>
  <c r="F22" i="12"/>
  <c r="G22" i="12"/>
  <c r="H22" i="12"/>
  <c r="I22" i="12"/>
  <c r="J22" i="12"/>
  <c r="K22" i="12"/>
  <c r="K24" i="12" s="1"/>
  <c r="L22" i="12"/>
  <c r="M22" i="12"/>
  <c r="N22" i="12"/>
  <c r="O22" i="12"/>
  <c r="P22" i="12"/>
  <c r="Q22" i="12"/>
  <c r="R22" i="12"/>
  <c r="S22" i="12"/>
  <c r="T22" i="12"/>
  <c r="U22" i="12"/>
  <c r="V22" i="12"/>
  <c r="W22" i="12"/>
  <c r="W24" i="12" s="1"/>
  <c r="X22" i="12"/>
  <c r="Y22" i="12"/>
  <c r="Z22" i="12"/>
  <c r="AA22" i="12"/>
  <c r="AB22" i="12"/>
  <c r="AC22" i="12"/>
  <c r="AC24" i="12" s="1"/>
  <c r="AD22" i="12"/>
  <c r="AD24" i="12" s="1"/>
  <c r="AE22" i="12"/>
  <c r="AG22" i="12"/>
  <c r="AI22" i="12"/>
  <c r="C23" i="12"/>
  <c r="D23" i="12"/>
  <c r="D24" i="12" s="1"/>
  <c r="E23" i="12"/>
  <c r="F23" i="12"/>
  <c r="G23" i="12"/>
  <c r="H23" i="12"/>
  <c r="I23" i="12"/>
  <c r="J23" i="12"/>
  <c r="J24" i="12" s="1"/>
  <c r="K23" i="12"/>
  <c r="L23" i="12"/>
  <c r="M23" i="12"/>
  <c r="N23" i="12"/>
  <c r="O23" i="12"/>
  <c r="O24" i="12" s="1"/>
  <c r="P23" i="12"/>
  <c r="P24" i="12" s="1"/>
  <c r="Q23" i="12"/>
  <c r="R23" i="12"/>
  <c r="S23" i="12"/>
  <c r="T23" i="12"/>
  <c r="U23" i="12"/>
  <c r="V23" i="12"/>
  <c r="V24" i="12" s="1"/>
  <c r="W23" i="12"/>
  <c r="X23" i="12"/>
  <c r="Y23" i="12"/>
  <c r="Z23" i="12"/>
  <c r="AA23" i="12"/>
  <c r="AB23" i="12"/>
  <c r="AC23" i="12"/>
  <c r="AD23" i="12"/>
  <c r="AE23" i="12"/>
  <c r="AG23" i="12"/>
  <c r="AI23" i="12"/>
  <c r="I24" i="12"/>
  <c r="Q24" i="12"/>
  <c r="U24" i="12"/>
  <c r="AA24" i="12"/>
  <c r="AI24" i="12"/>
  <c r="C28" i="12"/>
  <c r="D28" i="12"/>
  <c r="D29" i="12"/>
  <c r="E28" i="12"/>
  <c r="E29" i="12" s="1"/>
  <c r="F28" i="12"/>
  <c r="F29" i="12"/>
  <c r="G28" i="12"/>
  <c r="H28" i="12"/>
  <c r="H29" i="12" s="1"/>
  <c r="I28" i="12"/>
  <c r="I29" i="12" s="1"/>
  <c r="J28" i="12"/>
  <c r="K28" i="12"/>
  <c r="L28" i="12"/>
  <c r="L29" i="12"/>
  <c r="M28" i="12"/>
  <c r="M29" i="12" s="1"/>
  <c r="N28" i="12"/>
  <c r="N29" i="12" s="1"/>
  <c r="O28" i="12"/>
  <c r="P28" i="12"/>
  <c r="P29" i="12" s="1"/>
  <c r="Q28" i="12"/>
  <c r="Q29" i="12" s="1"/>
  <c r="R28" i="12"/>
  <c r="R29" i="12" s="1"/>
  <c r="S28" i="12"/>
  <c r="T28" i="12"/>
  <c r="U28" i="12"/>
  <c r="V28" i="12"/>
  <c r="V29" i="12" s="1"/>
  <c r="W28" i="12"/>
  <c r="W29" i="12" s="1"/>
  <c r="X28" i="12"/>
  <c r="X29" i="12" s="1"/>
  <c r="Y28" i="12"/>
  <c r="Y29" i="12" s="1"/>
  <c r="Z28" i="12"/>
  <c r="AA28" i="12"/>
  <c r="AA29" i="12" s="1"/>
  <c r="AB28" i="12"/>
  <c r="AB29" i="12" s="1"/>
  <c r="AC28" i="12"/>
  <c r="AC29" i="12" s="1"/>
  <c r="AD28" i="12"/>
  <c r="AD29" i="12"/>
  <c r="AE28" i="12"/>
  <c r="AG28" i="12"/>
  <c r="AG29" i="12" s="1"/>
  <c r="AI28" i="12"/>
  <c r="C29" i="12"/>
  <c r="G29" i="12"/>
  <c r="J29" i="12"/>
  <c r="K29" i="12"/>
  <c r="O29" i="12"/>
  <c r="S29" i="12"/>
  <c r="T29" i="12"/>
  <c r="U29" i="12"/>
  <c r="Z29" i="12"/>
  <c r="AE29" i="12"/>
  <c r="AI29" i="12"/>
  <c r="D33" i="12"/>
  <c r="E33" i="12"/>
  <c r="E34" i="12" s="1"/>
  <c r="E37" i="12" s="1"/>
  <c r="E39" i="12" s="1"/>
  <c r="E42" i="12" s="1"/>
  <c r="G33" i="12"/>
  <c r="H33" i="12"/>
  <c r="I33" i="12"/>
  <c r="J33" i="12"/>
  <c r="J34" i="12"/>
  <c r="J37" i="12"/>
  <c r="J39" i="12" s="1"/>
  <c r="L33" i="12"/>
  <c r="M33" i="12"/>
  <c r="M34" i="12"/>
  <c r="M37" i="12" s="1"/>
  <c r="M39" i="12" s="1"/>
  <c r="N33" i="12"/>
  <c r="O33" i="12"/>
  <c r="N34" i="12"/>
  <c r="P33" i="12"/>
  <c r="Q33" i="12"/>
  <c r="R33" i="12"/>
  <c r="S33" i="12"/>
  <c r="U33" i="12"/>
  <c r="V33" i="12"/>
  <c r="V34" i="12"/>
  <c r="V37" i="12" s="1"/>
  <c r="V39" i="12" s="1"/>
  <c r="X33" i="12"/>
  <c r="C34" i="12"/>
  <c r="C37" i="12" s="1"/>
  <c r="C39" i="12" s="1"/>
  <c r="H34" i="12"/>
  <c r="H37" i="12" s="1"/>
  <c r="H39" i="12" s="1"/>
  <c r="H43" i="12" s="1"/>
  <c r="U34" i="12"/>
  <c r="U37" i="12" s="1"/>
  <c r="U39" i="12" s="1"/>
  <c r="U43" i="12" s="1"/>
  <c r="W34" i="12"/>
  <c r="F37" i="12"/>
  <c r="F39" i="12"/>
  <c r="K37" i="12"/>
  <c r="K39" i="12"/>
  <c r="N37" i="12"/>
  <c r="N39" i="12" s="1"/>
  <c r="T37" i="12"/>
  <c r="T39" i="12" s="1"/>
  <c r="S39" i="12"/>
  <c r="S44" i="12"/>
  <c r="C21" i="13"/>
  <c r="D21" i="13"/>
  <c r="E21" i="13"/>
  <c r="F21" i="13"/>
  <c r="G21" i="13"/>
  <c r="G24" i="13" s="1"/>
  <c r="H21" i="13"/>
  <c r="I21" i="13"/>
  <c r="J21" i="13"/>
  <c r="J24" i="13"/>
  <c r="K21" i="13"/>
  <c r="L21" i="13"/>
  <c r="M21" i="13"/>
  <c r="N21" i="13"/>
  <c r="O21" i="13"/>
  <c r="O24" i="13" s="1"/>
  <c r="P21" i="13"/>
  <c r="P24" i="13" s="1"/>
  <c r="Q21" i="13"/>
  <c r="R21" i="13"/>
  <c r="S21" i="13"/>
  <c r="S24" i="13" s="1"/>
  <c r="T21" i="13"/>
  <c r="U21" i="13"/>
  <c r="U24" i="13" s="1"/>
  <c r="V21" i="13"/>
  <c r="V24" i="13" s="1"/>
  <c r="W21" i="13"/>
  <c r="X21" i="13"/>
  <c r="Y21" i="13"/>
  <c r="Y24" i="13"/>
  <c r="Z21" i="13"/>
  <c r="AA21" i="13"/>
  <c r="AB21" i="13"/>
  <c r="AC21" i="13"/>
  <c r="AD21" i="13"/>
  <c r="AD24" i="13" s="1"/>
  <c r="AE21" i="13"/>
  <c r="AG21" i="13"/>
  <c r="AI21" i="13"/>
  <c r="AI24" i="13" s="1"/>
  <c r="C22" i="13"/>
  <c r="D22" i="13"/>
  <c r="D24" i="13" s="1"/>
  <c r="E22" i="13"/>
  <c r="F22" i="13"/>
  <c r="G22" i="13"/>
  <c r="H22" i="13"/>
  <c r="H24" i="13" s="1"/>
  <c r="I22" i="13"/>
  <c r="I24" i="13"/>
  <c r="J22" i="13"/>
  <c r="K22" i="13"/>
  <c r="L22" i="13"/>
  <c r="M22" i="13"/>
  <c r="M24" i="13" s="1"/>
  <c r="N22" i="13"/>
  <c r="O22" i="13"/>
  <c r="P22" i="13"/>
  <c r="Q22" i="13"/>
  <c r="R22" i="13"/>
  <c r="S22" i="13"/>
  <c r="T22" i="13"/>
  <c r="U22" i="13"/>
  <c r="V22" i="13"/>
  <c r="W22" i="13"/>
  <c r="X22" i="13"/>
  <c r="Y22" i="13"/>
  <c r="Z22" i="13"/>
  <c r="Z24" i="13" s="1"/>
  <c r="AA22" i="13"/>
  <c r="AA24" i="13" s="1"/>
  <c r="AB22" i="13"/>
  <c r="AC22" i="13"/>
  <c r="AD22" i="13"/>
  <c r="AE22" i="13"/>
  <c r="AG22" i="13"/>
  <c r="AG24" i="13" s="1"/>
  <c r="AI22" i="13"/>
  <c r="C23" i="13"/>
  <c r="D23" i="13"/>
  <c r="E23" i="13"/>
  <c r="E24" i="13" s="1"/>
  <c r="F23" i="13"/>
  <c r="G23" i="13"/>
  <c r="H23" i="13"/>
  <c r="I23" i="13"/>
  <c r="J23" i="13"/>
  <c r="K23" i="13"/>
  <c r="L23" i="13"/>
  <c r="L24" i="13" s="1"/>
  <c r="M23" i="13"/>
  <c r="N23" i="13"/>
  <c r="N24" i="13"/>
  <c r="O23" i="13"/>
  <c r="P23" i="13"/>
  <c r="Q23" i="13"/>
  <c r="R23" i="13"/>
  <c r="S23" i="13"/>
  <c r="T23" i="13"/>
  <c r="U23" i="13"/>
  <c r="V23" i="13"/>
  <c r="W23" i="13"/>
  <c r="W24" i="13" s="1"/>
  <c r="X23" i="13"/>
  <c r="Y23" i="13"/>
  <c r="Z23" i="13"/>
  <c r="AA23" i="13"/>
  <c r="AB23" i="13"/>
  <c r="AB24" i="13" s="1"/>
  <c r="AC23" i="13"/>
  <c r="AC24" i="13" s="1"/>
  <c r="AD23" i="13"/>
  <c r="AE23" i="13"/>
  <c r="AG23" i="13"/>
  <c r="AI23" i="13"/>
  <c r="C24" i="13"/>
  <c r="C28" i="13"/>
  <c r="C29" i="13"/>
  <c r="D28" i="13"/>
  <c r="D29" i="13"/>
  <c r="E28" i="13"/>
  <c r="E29" i="13" s="1"/>
  <c r="F28" i="13"/>
  <c r="G28" i="13"/>
  <c r="H28" i="13"/>
  <c r="I28" i="13"/>
  <c r="I29" i="13" s="1"/>
  <c r="J28" i="13"/>
  <c r="J29" i="13" s="1"/>
  <c r="K28" i="13"/>
  <c r="L28" i="13"/>
  <c r="M28" i="13"/>
  <c r="M29" i="13" s="1"/>
  <c r="N28" i="13"/>
  <c r="O28" i="13"/>
  <c r="O29" i="13" s="1"/>
  <c r="P28" i="13"/>
  <c r="P29" i="13"/>
  <c r="Q28" i="13"/>
  <c r="R28" i="13"/>
  <c r="R29" i="13" s="1"/>
  <c r="S28" i="13"/>
  <c r="S29" i="13" s="1"/>
  <c r="T28" i="13"/>
  <c r="T29" i="13"/>
  <c r="U28" i="13"/>
  <c r="U29" i="13" s="1"/>
  <c r="V28" i="13"/>
  <c r="V29" i="13"/>
  <c r="W28" i="13"/>
  <c r="X28" i="13"/>
  <c r="Y28" i="13"/>
  <c r="Y29" i="13" s="1"/>
  <c r="Z28" i="13"/>
  <c r="Z29" i="13" s="1"/>
  <c r="AA28" i="13"/>
  <c r="AA29" i="13" s="1"/>
  <c r="AB28" i="13"/>
  <c r="AB29" i="13"/>
  <c r="AC28" i="13"/>
  <c r="AD28" i="13"/>
  <c r="AD29" i="13" s="1"/>
  <c r="AE28" i="13"/>
  <c r="AE29" i="13" s="1"/>
  <c r="AG28" i="13"/>
  <c r="AI28" i="13"/>
  <c r="AI29" i="13"/>
  <c r="F29" i="13"/>
  <c r="G29" i="13"/>
  <c r="H29" i="13"/>
  <c r="K29" i="13"/>
  <c r="L29" i="13"/>
  <c r="N29" i="13"/>
  <c r="Q29" i="13"/>
  <c r="W29" i="13"/>
  <c r="X29" i="13"/>
  <c r="AC29" i="13"/>
  <c r="AG29" i="13"/>
  <c r="D33" i="13"/>
  <c r="E33" i="13"/>
  <c r="E34" i="13" s="1"/>
  <c r="E37" i="13" s="1"/>
  <c r="E39" i="13" s="1"/>
  <c r="E43" i="13" s="1"/>
  <c r="D34" i="13"/>
  <c r="D37" i="13" s="1"/>
  <c r="D39" i="13" s="1"/>
  <c r="D43" i="13" s="1"/>
  <c r="G33" i="13"/>
  <c r="H33" i="13"/>
  <c r="G34" i="13" s="1"/>
  <c r="G37" i="13" s="1"/>
  <c r="G39" i="13" s="1"/>
  <c r="H34" i="13"/>
  <c r="H37" i="13" s="1"/>
  <c r="H39" i="13" s="1"/>
  <c r="I33" i="13"/>
  <c r="I34" i="13" s="1"/>
  <c r="I37" i="13" s="1"/>
  <c r="I39" i="13" s="1"/>
  <c r="J33" i="13"/>
  <c r="L33" i="13"/>
  <c r="M33" i="13"/>
  <c r="M34" i="13" s="1"/>
  <c r="M37" i="13" s="1"/>
  <c r="N33" i="13"/>
  <c r="O33" i="13"/>
  <c r="O34" i="13" s="1"/>
  <c r="O37" i="13" s="1"/>
  <c r="O39" i="13" s="1"/>
  <c r="P33" i="13"/>
  <c r="Q33" i="13"/>
  <c r="R33" i="13"/>
  <c r="S33" i="13"/>
  <c r="R34" i="13"/>
  <c r="U33" i="13"/>
  <c r="V33" i="13"/>
  <c r="V34" i="13" s="1"/>
  <c r="V37" i="13" s="1"/>
  <c r="V39" i="13" s="1"/>
  <c r="V42" i="13" s="1"/>
  <c r="X33" i="13"/>
  <c r="C34" i="13"/>
  <c r="C37" i="13" s="1"/>
  <c r="C39" i="13" s="1"/>
  <c r="C42" i="13" s="1"/>
  <c r="P34" i="13"/>
  <c r="P37" i="13" s="1"/>
  <c r="P39" i="13" s="1"/>
  <c r="Q34" i="13"/>
  <c r="Q37" i="13" s="1"/>
  <c r="Q39" i="13" s="1"/>
  <c r="W34" i="13"/>
  <c r="F37" i="13"/>
  <c r="F39" i="13" s="1"/>
  <c r="F43" i="13" s="1"/>
  <c r="K37" i="13"/>
  <c r="K39" i="13" s="1"/>
  <c r="R37" i="13"/>
  <c r="R39" i="13" s="1"/>
  <c r="T37" i="13"/>
  <c r="T39" i="13" s="1"/>
  <c r="S39" i="13"/>
  <c r="S42" i="13" s="1"/>
  <c r="C41" i="13"/>
  <c r="S41" i="13"/>
  <c r="J34" i="15"/>
  <c r="J37" i="15"/>
  <c r="J39" i="15" s="1"/>
  <c r="O34" i="15"/>
  <c r="O37" i="15" s="1"/>
  <c r="O39" i="15" s="1"/>
  <c r="M34" i="15"/>
  <c r="M37" i="15"/>
  <c r="M39" i="15"/>
  <c r="M41" i="15" s="1"/>
  <c r="Q34" i="15"/>
  <c r="Q37" i="15" s="1"/>
  <c r="Q39" i="15" s="1"/>
  <c r="D34" i="15"/>
  <c r="D37" i="15"/>
  <c r="D39" i="15" s="1"/>
  <c r="D43" i="15" s="1"/>
  <c r="S41" i="15"/>
  <c r="S44" i="15"/>
  <c r="K24" i="15"/>
  <c r="O24" i="15"/>
  <c r="S24" i="15"/>
  <c r="AA24" i="15"/>
  <c r="AE24" i="15"/>
  <c r="L34" i="15"/>
  <c r="L37" i="15" s="1"/>
  <c r="L39" i="15"/>
  <c r="L41" i="15"/>
  <c r="C24" i="15"/>
  <c r="H24" i="15"/>
  <c r="L24" i="15"/>
  <c r="P24" i="15"/>
  <c r="T24" i="15"/>
  <c r="X24" i="15"/>
  <c r="AB24" i="15"/>
  <c r="AG24" i="15"/>
  <c r="P34" i="15"/>
  <c r="P37" i="15" s="1"/>
  <c r="P39" i="15"/>
  <c r="P42" i="15" s="1"/>
  <c r="P43" i="15"/>
  <c r="U34" i="15"/>
  <c r="U37" i="15" s="1"/>
  <c r="U39" i="15" s="1"/>
  <c r="H37" i="15"/>
  <c r="H39" i="15"/>
  <c r="AD24" i="15"/>
  <c r="G24" i="15"/>
  <c r="W24" i="15"/>
  <c r="I24" i="15"/>
  <c r="Y24" i="15"/>
  <c r="R34" i="15"/>
  <c r="R37" i="15" s="1"/>
  <c r="R39" i="15" s="1"/>
  <c r="K42" i="15"/>
  <c r="K41" i="15"/>
  <c r="K43" i="15"/>
  <c r="S42" i="15"/>
  <c r="C34" i="15"/>
  <c r="C37" i="15" s="1"/>
  <c r="C39" i="15" s="1"/>
  <c r="S44" i="18"/>
  <c r="U41" i="18"/>
  <c r="Q43" i="18"/>
  <c r="M42" i="18"/>
  <c r="M41" i="18"/>
  <c r="M44" i="18" s="1"/>
  <c r="N43" i="15"/>
  <c r="N44" i="15" s="1"/>
  <c r="F24" i="19"/>
  <c r="J24" i="19"/>
  <c r="N24" i="19"/>
  <c r="R24" i="19"/>
  <c r="D34" i="19"/>
  <c r="D37" i="19" s="1"/>
  <c r="D39" i="19" s="1"/>
  <c r="D43" i="19" s="1"/>
  <c r="C34" i="19"/>
  <c r="H34" i="19"/>
  <c r="M34" i="19"/>
  <c r="Q34" i="19"/>
  <c r="S41" i="19"/>
  <c r="S44" i="19"/>
  <c r="S42" i="19"/>
  <c r="Q41" i="18"/>
  <c r="Q44" i="18" s="1"/>
  <c r="Q42" i="18"/>
  <c r="T42" i="18"/>
  <c r="U42" i="18"/>
  <c r="U43" i="18"/>
  <c r="U44" i="18" s="1"/>
  <c r="V42" i="15"/>
  <c r="V43" i="15"/>
  <c r="V41" i="15"/>
  <c r="V44" i="15" s="1"/>
  <c r="T42" i="15"/>
  <c r="T41" i="15"/>
  <c r="T44" i="15" s="1"/>
  <c r="T43" i="15"/>
  <c r="P41" i="15"/>
  <c r="N42" i="15"/>
  <c r="I43" i="15"/>
  <c r="I41" i="15"/>
  <c r="I44" i="15"/>
  <c r="I42" i="15"/>
  <c r="G43" i="15"/>
  <c r="G42" i="15"/>
  <c r="G41" i="15"/>
  <c r="G44" i="15" s="1"/>
  <c r="F43" i="15"/>
  <c r="F44" i="15" s="1"/>
  <c r="F42" i="15"/>
  <c r="F41" i="15"/>
  <c r="E43" i="11"/>
  <c r="C42" i="15"/>
  <c r="H42" i="13"/>
  <c r="E42" i="13"/>
  <c r="E41" i="13"/>
  <c r="E44" i="13" s="1"/>
  <c r="J42" i="12"/>
  <c r="U41" i="12"/>
  <c r="V41" i="12"/>
  <c r="J41" i="15"/>
  <c r="F42" i="13"/>
  <c r="F41" i="13"/>
  <c r="F44" i="13" s="1"/>
  <c r="U34" i="13"/>
  <c r="U37" i="13" s="1"/>
  <c r="U39" i="13" s="1"/>
  <c r="U42" i="13" s="1"/>
  <c r="N34" i="13"/>
  <c r="N37" i="13"/>
  <c r="N39" i="13" s="1"/>
  <c r="Q24" i="13"/>
  <c r="M41" i="11"/>
  <c r="M42" i="11"/>
  <c r="M43" i="11"/>
  <c r="L53" i="9"/>
  <c r="L52" i="9"/>
  <c r="R42" i="9"/>
  <c r="R41" i="9"/>
  <c r="R44" i="9"/>
  <c r="R43" i="9"/>
  <c r="V41" i="8"/>
  <c r="V42" i="8"/>
  <c r="V43" i="8"/>
  <c r="V52" i="8"/>
  <c r="V53" i="8"/>
  <c r="X24" i="13"/>
  <c r="X24" i="12"/>
  <c r="D24" i="11"/>
  <c r="V60" i="7"/>
  <c r="V62" i="7"/>
  <c r="V61" i="7"/>
  <c r="Q51" i="7"/>
  <c r="Q53" i="7"/>
  <c r="Q52" i="7"/>
  <c r="D34" i="12"/>
  <c r="D37" i="12" s="1"/>
  <c r="D39" i="12" s="1"/>
  <c r="Q34" i="11"/>
  <c r="Q37" i="11" s="1"/>
  <c r="Q39" i="11" s="1"/>
  <c r="R34" i="11"/>
  <c r="R37" i="11" s="1"/>
  <c r="R39" i="11"/>
  <c r="C34" i="11"/>
  <c r="C37" i="11" s="1"/>
  <c r="C39" i="11" s="1"/>
  <c r="D34" i="11"/>
  <c r="D37" i="11" s="1"/>
  <c r="D39" i="11" s="1"/>
  <c r="M60" i="7"/>
  <c r="M62" i="7"/>
  <c r="F24" i="12"/>
  <c r="F41" i="11"/>
  <c r="F44" i="11" s="1"/>
  <c r="F43" i="11"/>
  <c r="F42" i="9"/>
  <c r="F41" i="9"/>
  <c r="F44" i="9" s="1"/>
  <c r="F43" i="9"/>
  <c r="V60" i="8"/>
  <c r="V61" i="8"/>
  <c r="V62" i="8"/>
  <c r="F60" i="7"/>
  <c r="F62" i="7"/>
  <c r="C44" i="7"/>
  <c r="I41" i="6"/>
  <c r="I42" i="6"/>
  <c r="I43" i="6"/>
  <c r="F24" i="13"/>
  <c r="M39" i="13"/>
  <c r="I34" i="12"/>
  <c r="I37" i="12" s="1"/>
  <c r="I39" i="12" s="1"/>
  <c r="H34" i="11"/>
  <c r="H37" i="11"/>
  <c r="H39" i="11"/>
  <c r="I34" i="11"/>
  <c r="I37" i="11" s="1"/>
  <c r="I39" i="11" s="1"/>
  <c r="I42" i="11" s="1"/>
  <c r="L62" i="9"/>
  <c r="L61" i="9"/>
  <c r="Q60" i="9"/>
  <c r="Q62" i="9"/>
  <c r="Q61" i="9"/>
  <c r="K61" i="9"/>
  <c r="K60" i="9"/>
  <c r="K62" i="9"/>
  <c r="F61" i="7"/>
  <c r="R24" i="13"/>
  <c r="R24" i="12"/>
  <c r="P24" i="11"/>
  <c r="V43" i="11"/>
  <c r="F42" i="11"/>
  <c r="K42" i="11"/>
  <c r="K43" i="11"/>
  <c r="K41" i="11"/>
  <c r="T41" i="9"/>
  <c r="T44" i="9" s="1"/>
  <c r="T42" i="9"/>
  <c r="H47" i="9"/>
  <c r="H49" i="9"/>
  <c r="H56" i="9"/>
  <c r="H58" i="9" s="1"/>
  <c r="H37" i="9"/>
  <c r="H39" i="9"/>
  <c r="V42" i="7"/>
  <c r="V41" i="7"/>
  <c r="V44" i="7" s="1"/>
  <c r="O47" i="7"/>
  <c r="O49" i="7" s="1"/>
  <c r="O56" i="7"/>
  <c r="O58" i="7"/>
  <c r="O37" i="7"/>
  <c r="O39" i="7" s="1"/>
  <c r="V61" i="6"/>
  <c r="U41" i="7"/>
  <c r="U43" i="7"/>
  <c r="U42" i="7"/>
  <c r="J61" i="6"/>
  <c r="J62" i="6"/>
  <c r="J60" i="6"/>
  <c r="V52" i="4"/>
  <c r="V51" i="4"/>
  <c r="V53" i="4"/>
  <c r="E42" i="20"/>
  <c r="E41" i="20"/>
  <c r="E43" i="20"/>
  <c r="Q43" i="20"/>
  <c r="Q42" i="20"/>
  <c r="Q41" i="20"/>
  <c r="Q44" i="20"/>
  <c r="F42" i="20"/>
  <c r="F43" i="20"/>
  <c r="F41" i="20"/>
  <c r="F44" i="20"/>
  <c r="V24" i="11"/>
  <c r="T51" i="9"/>
  <c r="F51" i="9"/>
  <c r="F53" i="9"/>
  <c r="C37" i="9"/>
  <c r="C39" i="9" s="1"/>
  <c r="C41" i="9" s="1"/>
  <c r="C56" i="9"/>
  <c r="C58" i="9"/>
  <c r="C62" i="9" s="1"/>
  <c r="I34" i="9"/>
  <c r="J34" i="9"/>
  <c r="K24" i="9"/>
  <c r="E24" i="9"/>
  <c r="Q60" i="7"/>
  <c r="V53" i="7"/>
  <c r="L53" i="7"/>
  <c r="L51" i="7"/>
  <c r="K51" i="7"/>
  <c r="K53" i="7"/>
  <c r="K52" i="7"/>
  <c r="J42" i="6"/>
  <c r="J43" i="6"/>
  <c r="J41" i="6"/>
  <c r="J44" i="6"/>
  <c r="M47" i="4"/>
  <c r="M49" i="4" s="1"/>
  <c r="M56" i="4"/>
  <c r="M58" i="4"/>
  <c r="M37" i="4"/>
  <c r="M39" i="4"/>
  <c r="M42" i="4" s="1"/>
  <c r="D34" i="4"/>
  <c r="D47" i="4" s="1"/>
  <c r="E34" i="4"/>
  <c r="AB24" i="9"/>
  <c r="P24" i="9"/>
  <c r="J24" i="9"/>
  <c r="D24" i="9"/>
  <c r="V51" i="7"/>
  <c r="O60" i="6"/>
  <c r="O62" i="6"/>
  <c r="V52" i="6"/>
  <c r="V51" i="6"/>
  <c r="V53" i="6"/>
  <c r="G37" i="6"/>
  <c r="G39" i="6"/>
  <c r="G47" i="6"/>
  <c r="G49" i="6"/>
  <c r="G51" i="6" s="1"/>
  <c r="P51" i="4"/>
  <c r="P53" i="4"/>
  <c r="P52" i="4"/>
  <c r="C37" i="4"/>
  <c r="C39" i="4" s="1"/>
  <c r="C43" i="4" s="1"/>
  <c r="C47" i="4"/>
  <c r="C49" i="4"/>
  <c r="C52" i="4" s="1"/>
  <c r="C56" i="4"/>
  <c r="C58" i="4" s="1"/>
  <c r="N47" i="9"/>
  <c r="N49" i="9"/>
  <c r="N51" i="9" s="1"/>
  <c r="N56" i="9"/>
  <c r="N58" i="9" s="1"/>
  <c r="U37" i="8"/>
  <c r="U39" i="8" s="1"/>
  <c r="U47" i="8"/>
  <c r="U49" i="8" s="1"/>
  <c r="T61" i="7"/>
  <c r="T60" i="7"/>
  <c r="T62" i="7"/>
  <c r="P41" i="7"/>
  <c r="P42" i="7"/>
  <c r="C43" i="7"/>
  <c r="C42" i="7"/>
  <c r="M60" i="6"/>
  <c r="M62" i="6"/>
  <c r="T62" i="9"/>
  <c r="F62" i="9"/>
  <c r="J56" i="9"/>
  <c r="J58" i="9"/>
  <c r="C47" i="9"/>
  <c r="C49" i="9" s="1"/>
  <c r="L42" i="9"/>
  <c r="E34" i="9"/>
  <c r="E56" i="9"/>
  <c r="E58" i="9" s="1"/>
  <c r="E62" i="9" s="1"/>
  <c r="G34" i="9"/>
  <c r="I43" i="7"/>
  <c r="I42" i="7"/>
  <c r="I41" i="7"/>
  <c r="I44" i="7" s="1"/>
  <c r="M53" i="6"/>
  <c r="M51" i="6"/>
  <c r="AA24" i="11"/>
  <c r="U24" i="11"/>
  <c r="O24" i="11"/>
  <c r="I24" i="11"/>
  <c r="C24" i="11"/>
  <c r="U56" i="8"/>
  <c r="U58" i="8"/>
  <c r="M41" i="8"/>
  <c r="M42" i="8"/>
  <c r="M43" i="8"/>
  <c r="J34" i="8"/>
  <c r="AE24" i="8"/>
  <c r="Y24" i="8"/>
  <c r="S24" i="8"/>
  <c r="K61" i="7"/>
  <c r="K60" i="7"/>
  <c r="K62" i="7"/>
  <c r="F42" i="7"/>
  <c r="F41" i="7"/>
  <c r="F44" i="7" s="1"/>
  <c r="L37" i="8"/>
  <c r="L39" i="8"/>
  <c r="L47" i="8"/>
  <c r="L49" i="8"/>
  <c r="L56" i="8"/>
  <c r="L58" i="8" s="1"/>
  <c r="U47" i="7"/>
  <c r="U49" i="7" s="1"/>
  <c r="U51" i="7" s="1"/>
  <c r="G56" i="6"/>
  <c r="G58" i="6"/>
  <c r="T53" i="6"/>
  <c r="T51" i="6"/>
  <c r="T52" i="6"/>
  <c r="V42" i="6"/>
  <c r="V43" i="6"/>
  <c r="V41" i="6"/>
  <c r="F60" i="4"/>
  <c r="F62" i="4"/>
  <c r="F61" i="4"/>
  <c r="N34" i="8"/>
  <c r="O34" i="8"/>
  <c r="J47" i="7"/>
  <c r="J49" i="7"/>
  <c r="N34" i="7"/>
  <c r="N37" i="7" s="1"/>
  <c r="N39" i="7" s="1"/>
  <c r="O53" i="6"/>
  <c r="O43" i="6"/>
  <c r="C37" i="6"/>
  <c r="C39" i="6"/>
  <c r="C56" i="6"/>
  <c r="C58" i="6" s="1"/>
  <c r="O61" i="4"/>
  <c r="O60" i="4"/>
  <c r="F52" i="4"/>
  <c r="F51" i="4"/>
  <c r="F53" i="4"/>
  <c r="K41" i="4"/>
  <c r="K43" i="4"/>
  <c r="K42" i="4"/>
  <c r="J41" i="17"/>
  <c r="J44" i="17" s="1"/>
  <c r="J42" i="17"/>
  <c r="J43" i="17"/>
  <c r="Q41" i="6"/>
  <c r="Q43" i="6"/>
  <c r="G42" i="4"/>
  <c r="G43" i="4"/>
  <c r="C47" i="7"/>
  <c r="C49" i="7" s="1"/>
  <c r="C56" i="7"/>
  <c r="C58" i="7" s="1"/>
  <c r="C60" i="7" s="1"/>
  <c r="U37" i="6"/>
  <c r="U39" i="6" s="1"/>
  <c r="U47" i="6"/>
  <c r="U49" i="6"/>
  <c r="D49" i="4"/>
  <c r="G41" i="4"/>
  <c r="G44" i="4" s="1"/>
  <c r="AG24" i="8"/>
  <c r="Z24" i="8"/>
  <c r="H24" i="8"/>
  <c r="D34" i="7"/>
  <c r="D37" i="7" s="1"/>
  <c r="D39" i="7" s="1"/>
  <c r="F61" i="6"/>
  <c r="F60" i="6"/>
  <c r="I47" i="6"/>
  <c r="I49" i="6"/>
  <c r="K41" i="6"/>
  <c r="K44" i="6"/>
  <c r="K43" i="6"/>
  <c r="K42" i="6"/>
  <c r="K60" i="4"/>
  <c r="K62" i="4"/>
  <c r="K61" i="4"/>
  <c r="V60" i="4"/>
  <c r="V62" i="4"/>
  <c r="V61" i="4"/>
  <c r="N60" i="4"/>
  <c r="N62" i="4"/>
  <c r="E43" i="8"/>
  <c r="E44" i="8"/>
  <c r="E42" i="8"/>
  <c r="AB24" i="8"/>
  <c r="V24" i="8"/>
  <c r="P24" i="8"/>
  <c r="J24" i="8"/>
  <c r="D24" i="8"/>
  <c r="I47" i="7"/>
  <c r="I49" i="7" s="1"/>
  <c r="I51" i="7" s="1"/>
  <c r="I56" i="7"/>
  <c r="I58" i="7"/>
  <c r="O24" i="7"/>
  <c r="D34" i="6"/>
  <c r="E34" i="6"/>
  <c r="E37" i="6" s="1"/>
  <c r="E39" i="6" s="1"/>
  <c r="E43" i="6" s="1"/>
  <c r="N51" i="4"/>
  <c r="Q51" i="4"/>
  <c r="Q53" i="4"/>
  <c r="P43" i="4"/>
  <c r="Q60" i="2"/>
  <c r="Q62" i="2"/>
  <c r="J47" i="2"/>
  <c r="J49" i="2" s="1"/>
  <c r="I47" i="2"/>
  <c r="I49" i="2" s="1"/>
  <c r="I51" i="2" s="1"/>
  <c r="F42" i="2"/>
  <c r="F41" i="2"/>
  <c r="F43" i="2"/>
  <c r="O51" i="4"/>
  <c r="O53" i="4"/>
  <c r="L34" i="4"/>
  <c r="N61" i="2"/>
  <c r="N62" i="2"/>
  <c r="N60" i="2"/>
  <c r="F51" i="2"/>
  <c r="F52" i="2"/>
  <c r="G43" i="20"/>
  <c r="G42" i="20"/>
  <c r="G41" i="20"/>
  <c r="G44" i="20" s="1"/>
  <c r="R42" i="20"/>
  <c r="R41" i="20"/>
  <c r="R44" i="20" s="1"/>
  <c r="R43" i="20"/>
  <c r="K42" i="20"/>
  <c r="K41" i="20"/>
  <c r="K43" i="20"/>
  <c r="AD24" i="7"/>
  <c r="T41" i="6"/>
  <c r="T43" i="6"/>
  <c r="P34" i="6"/>
  <c r="P56" i="6"/>
  <c r="P58" i="6" s="1"/>
  <c r="Z24" i="6"/>
  <c r="P41" i="4"/>
  <c r="I34" i="4"/>
  <c r="J34" i="4"/>
  <c r="F60" i="2"/>
  <c r="F61" i="2"/>
  <c r="F62" i="2"/>
  <c r="W24" i="7"/>
  <c r="M41" i="6"/>
  <c r="M42" i="6"/>
  <c r="M43" i="6"/>
  <c r="H34" i="6"/>
  <c r="AE24" i="6"/>
  <c r="T60" i="4"/>
  <c r="T62" i="4"/>
  <c r="T41" i="4"/>
  <c r="T44" i="4"/>
  <c r="T43" i="4"/>
  <c r="U47" i="4"/>
  <c r="U49" i="4"/>
  <c r="U56" i="4"/>
  <c r="U58" i="4" s="1"/>
  <c r="U37" i="4"/>
  <c r="U39" i="4" s="1"/>
  <c r="U43" i="4" s="1"/>
  <c r="AD24" i="6"/>
  <c r="X24" i="6"/>
  <c r="R24" i="6"/>
  <c r="L24" i="6"/>
  <c r="F24" i="6"/>
  <c r="O52" i="4"/>
  <c r="T51" i="4"/>
  <c r="F43" i="4"/>
  <c r="F44" i="4" s="1"/>
  <c r="Q41" i="4"/>
  <c r="Q43" i="4"/>
  <c r="O41" i="4"/>
  <c r="O42" i="4"/>
  <c r="O43" i="4"/>
  <c r="K51" i="2"/>
  <c r="K53" i="2"/>
  <c r="K52" i="2"/>
  <c r="K41" i="2"/>
  <c r="K43" i="2"/>
  <c r="K42" i="2"/>
  <c r="J42" i="2"/>
  <c r="J43" i="2"/>
  <c r="J44" i="2" s="1"/>
  <c r="J62" i="2"/>
  <c r="J60" i="2"/>
  <c r="J61" i="2"/>
  <c r="AB24" i="7"/>
  <c r="V24" i="7"/>
  <c r="P24" i="7"/>
  <c r="J24" i="7"/>
  <c r="D24" i="7"/>
  <c r="H34" i="4"/>
  <c r="H47" i="4" s="1"/>
  <c r="H37" i="4"/>
  <c r="H39" i="4" s="1"/>
  <c r="H41" i="4" s="1"/>
  <c r="O56" i="2"/>
  <c r="O58" i="2"/>
  <c r="T41" i="2"/>
  <c r="T44" i="2" s="1"/>
  <c r="L41" i="2"/>
  <c r="L43" i="2"/>
  <c r="L60" i="2"/>
  <c r="L61" i="2"/>
  <c r="N52" i="2"/>
  <c r="N53" i="2"/>
  <c r="K61" i="2"/>
  <c r="P34" i="2"/>
  <c r="I34" i="2"/>
  <c r="E24" i="15"/>
  <c r="G47" i="4"/>
  <c r="G49" i="4"/>
  <c r="G56" i="4"/>
  <c r="G58" i="4"/>
  <c r="AB24" i="4"/>
  <c r="V24" i="4"/>
  <c r="P24" i="4"/>
  <c r="J24" i="4"/>
  <c r="D24" i="4"/>
  <c r="L51" i="2"/>
  <c r="L52" i="2"/>
  <c r="V34" i="2"/>
  <c r="V37" i="2" s="1"/>
  <c r="V39" i="2"/>
  <c r="U34" i="2"/>
  <c r="U37" i="2"/>
  <c r="U39" i="2" s="1"/>
  <c r="V41" i="17"/>
  <c r="V44" i="17"/>
  <c r="V43" i="17"/>
  <c r="V42" i="17"/>
  <c r="AE24" i="2"/>
  <c r="Y24" i="2"/>
  <c r="S24" i="2"/>
  <c r="M24" i="2"/>
  <c r="G24" i="2"/>
  <c r="L24" i="17"/>
  <c r="C43" i="17"/>
  <c r="Q24" i="15"/>
  <c r="N37" i="18"/>
  <c r="N39" i="18" s="1"/>
  <c r="N41" i="18" s="1"/>
  <c r="M41" i="2"/>
  <c r="M44" i="2" s="1"/>
  <c r="M42" i="2"/>
  <c r="M43" i="2"/>
  <c r="G24" i="17"/>
  <c r="C24" i="18"/>
  <c r="I24" i="18"/>
  <c r="N24" i="18"/>
  <c r="H34" i="2"/>
  <c r="H37" i="2"/>
  <c r="H39" i="2" s="1"/>
  <c r="AE24" i="17"/>
  <c r="AA24" i="18"/>
  <c r="AI24" i="18"/>
  <c r="H24" i="18"/>
  <c r="AG24" i="18"/>
  <c r="K43" i="18"/>
  <c r="K44" i="18" s="1"/>
  <c r="K42" i="18"/>
  <c r="K41" i="18"/>
  <c r="V24" i="19"/>
  <c r="N34" i="19"/>
  <c r="U42" i="20"/>
  <c r="U41" i="20"/>
  <c r="U43" i="20"/>
  <c r="H37" i="18"/>
  <c r="H39" i="18" s="1"/>
  <c r="V37" i="19"/>
  <c r="V39" i="19" s="1"/>
  <c r="H41" i="20"/>
  <c r="H43" i="20"/>
  <c r="H44" i="20" s="1"/>
  <c r="H42" i="20"/>
  <c r="M43" i="20"/>
  <c r="M42" i="20"/>
  <c r="M41" i="20"/>
  <c r="M44" i="20"/>
  <c r="T24" i="18"/>
  <c r="D37" i="18"/>
  <c r="D39" i="18" s="1"/>
  <c r="D43" i="18" s="1"/>
  <c r="I37" i="18"/>
  <c r="I39" i="18" s="1"/>
  <c r="I43" i="18" s="1"/>
  <c r="P24" i="19"/>
  <c r="N43" i="20"/>
  <c r="N44" i="20" s="1"/>
  <c r="N42" i="20"/>
  <c r="N41" i="20"/>
  <c r="U24" i="18"/>
  <c r="Z24" i="18"/>
  <c r="E24" i="19"/>
  <c r="K24" i="19"/>
  <c r="Q24" i="19"/>
  <c r="W24" i="19"/>
  <c r="M37" i="19"/>
  <c r="M39" i="19" s="1"/>
  <c r="M42" i="19" s="1"/>
  <c r="C43" i="20"/>
  <c r="C42" i="20"/>
  <c r="C41" i="20"/>
  <c r="V41" i="20"/>
  <c r="V43" i="20"/>
  <c r="V42" i="20"/>
  <c r="S41" i="20"/>
  <c r="S44" i="20"/>
  <c r="P34" i="20"/>
  <c r="P37" i="20"/>
  <c r="P39" i="20"/>
  <c r="J34" i="20"/>
  <c r="J37" i="20"/>
  <c r="J39" i="20"/>
  <c r="J43" i="20" s="1"/>
  <c r="S43" i="20"/>
  <c r="E61" i="9"/>
  <c r="E60" i="9"/>
  <c r="P43" i="20"/>
  <c r="G62" i="4"/>
  <c r="O44" i="4"/>
  <c r="U62" i="4"/>
  <c r="H56" i="2"/>
  <c r="H58" i="2" s="1"/>
  <c r="J37" i="4"/>
  <c r="J39" i="4"/>
  <c r="J42" i="4" s="1"/>
  <c r="J56" i="4"/>
  <c r="J58" i="4"/>
  <c r="L56" i="4"/>
  <c r="L58" i="4"/>
  <c r="L37" i="4"/>
  <c r="L39" i="4" s="1"/>
  <c r="L42" i="4" s="1"/>
  <c r="L47" i="4"/>
  <c r="L49" i="4"/>
  <c r="I52" i="7"/>
  <c r="I53" i="7"/>
  <c r="U52" i="6"/>
  <c r="U51" i="6"/>
  <c r="U53" i="6"/>
  <c r="C62" i="7"/>
  <c r="U53" i="7"/>
  <c r="U52" i="7"/>
  <c r="N47" i="7"/>
  <c r="N49" i="7"/>
  <c r="G56" i="9"/>
  <c r="G58" i="9" s="1"/>
  <c r="G37" i="9"/>
  <c r="G39" i="9" s="1"/>
  <c r="G47" i="9"/>
  <c r="G49" i="9"/>
  <c r="G51" i="9" s="1"/>
  <c r="C52" i="9"/>
  <c r="D37" i="4"/>
  <c r="D39" i="4"/>
  <c r="D56" i="4"/>
  <c r="D58" i="4" s="1"/>
  <c r="D60" i="4" s="1"/>
  <c r="C60" i="9"/>
  <c r="O51" i="7"/>
  <c r="O52" i="7"/>
  <c r="O53" i="7"/>
  <c r="I42" i="12"/>
  <c r="I41" i="12"/>
  <c r="I44" i="12" s="1"/>
  <c r="I43" i="12"/>
  <c r="I44" i="6"/>
  <c r="R41" i="11"/>
  <c r="R43" i="11"/>
  <c r="R44" i="11" s="1"/>
  <c r="R42" i="11"/>
  <c r="M44" i="11"/>
  <c r="U44" i="12"/>
  <c r="D41" i="18"/>
  <c r="D42" i="18"/>
  <c r="U44" i="20"/>
  <c r="Q44" i="4"/>
  <c r="P44" i="4"/>
  <c r="F44" i="2"/>
  <c r="E47" i="6"/>
  <c r="E49" i="6"/>
  <c r="H56" i="4"/>
  <c r="H58" i="4" s="1"/>
  <c r="K44" i="4"/>
  <c r="N37" i="8"/>
  <c r="N39" i="8" s="1"/>
  <c r="J47" i="8"/>
  <c r="J49" i="8" s="1"/>
  <c r="J51" i="8" s="1"/>
  <c r="C61" i="4"/>
  <c r="C62" i="4"/>
  <c r="C60" i="4"/>
  <c r="G52" i="6"/>
  <c r="M60" i="4"/>
  <c r="M61" i="4"/>
  <c r="M62" i="4"/>
  <c r="N41" i="13"/>
  <c r="N44" i="13" s="1"/>
  <c r="N42" i="13"/>
  <c r="N43" i="13"/>
  <c r="P37" i="2"/>
  <c r="P39" i="2"/>
  <c r="P41" i="2" s="1"/>
  <c r="P47" i="2"/>
  <c r="P49" i="2" s="1"/>
  <c r="P56" i="2"/>
  <c r="P58" i="2" s="1"/>
  <c r="O37" i="8"/>
  <c r="O39" i="8"/>
  <c r="O41" i="8" s="1"/>
  <c r="O47" i="8"/>
  <c r="O49" i="8" s="1"/>
  <c r="O56" i="8"/>
  <c r="O58" i="8" s="1"/>
  <c r="O61" i="8" s="1"/>
  <c r="J60" i="9"/>
  <c r="J62" i="9"/>
  <c r="J61" i="9"/>
  <c r="M41" i="4"/>
  <c r="M43" i="4"/>
  <c r="H47" i="2"/>
  <c r="O62" i="2"/>
  <c r="O60" i="2"/>
  <c r="O61" i="2"/>
  <c r="H49" i="4"/>
  <c r="I53" i="2"/>
  <c r="I52" i="2"/>
  <c r="D37" i="6"/>
  <c r="D39" i="6"/>
  <c r="D47" i="6"/>
  <c r="D49" i="6"/>
  <c r="D52" i="6" s="1"/>
  <c r="I51" i="6"/>
  <c r="I53" i="6"/>
  <c r="I52" i="6"/>
  <c r="D41" i="7"/>
  <c r="D43" i="7"/>
  <c r="D42" i="7"/>
  <c r="C42" i="6"/>
  <c r="C43" i="6"/>
  <c r="C41" i="6"/>
  <c r="N42" i="7"/>
  <c r="N41" i="7"/>
  <c r="N43" i="7"/>
  <c r="V44" i="6"/>
  <c r="G61" i="6"/>
  <c r="G62" i="6"/>
  <c r="G60" i="6"/>
  <c r="L60" i="8"/>
  <c r="L61" i="8"/>
  <c r="L62" i="8"/>
  <c r="P44" i="7"/>
  <c r="U41" i="8"/>
  <c r="U42" i="8"/>
  <c r="U43" i="8"/>
  <c r="U44" i="8" s="1"/>
  <c r="C51" i="4"/>
  <c r="C53" i="4"/>
  <c r="G41" i="6"/>
  <c r="G44" i="6"/>
  <c r="G42" i="6"/>
  <c r="G43" i="6"/>
  <c r="M51" i="4"/>
  <c r="M52" i="4"/>
  <c r="M53" i="4"/>
  <c r="N56" i="7"/>
  <c r="N58" i="7"/>
  <c r="N61" i="7" s="1"/>
  <c r="H41" i="9"/>
  <c r="H44" i="9"/>
  <c r="H42" i="9"/>
  <c r="H43" i="9"/>
  <c r="V44" i="8"/>
  <c r="U43" i="13"/>
  <c r="I41" i="18"/>
  <c r="I44" i="18" s="1"/>
  <c r="I42" i="18"/>
  <c r="I37" i="4"/>
  <c r="I39" i="4"/>
  <c r="I47" i="4"/>
  <c r="I49" i="4" s="1"/>
  <c r="I56" i="4"/>
  <c r="I58" i="4"/>
  <c r="I60" i="4" s="1"/>
  <c r="J53" i="2"/>
  <c r="J51" i="2"/>
  <c r="J52" i="2"/>
  <c r="U41" i="6"/>
  <c r="U44" i="6" s="1"/>
  <c r="U42" i="6"/>
  <c r="U43" i="6"/>
  <c r="E37" i="9"/>
  <c r="E39" i="9"/>
  <c r="E43" i="9" s="1"/>
  <c r="E47" i="9"/>
  <c r="E49" i="9" s="1"/>
  <c r="V44" i="20"/>
  <c r="K44" i="20"/>
  <c r="D47" i="7"/>
  <c r="D49" i="7"/>
  <c r="L51" i="8"/>
  <c r="L52" i="8"/>
  <c r="L53" i="8"/>
  <c r="N62" i="9"/>
  <c r="C41" i="4"/>
  <c r="H47" i="6"/>
  <c r="H49" i="6" s="1"/>
  <c r="J47" i="9"/>
  <c r="J49" i="9"/>
  <c r="J53" i="9" s="1"/>
  <c r="J37" i="9"/>
  <c r="J39" i="9"/>
  <c r="D56" i="6"/>
  <c r="D58" i="6" s="1"/>
  <c r="H62" i="9"/>
  <c r="D41" i="11"/>
  <c r="C44" i="20"/>
  <c r="G51" i="4"/>
  <c r="G52" i="4"/>
  <c r="G53" i="4"/>
  <c r="U51" i="4"/>
  <c r="U52" i="4"/>
  <c r="U53" i="4"/>
  <c r="C52" i="7"/>
  <c r="U60" i="8"/>
  <c r="U62" i="8"/>
  <c r="U61" i="8"/>
  <c r="Q42" i="11"/>
  <c r="Q41" i="11"/>
  <c r="Q43" i="11"/>
  <c r="J41" i="20"/>
  <c r="J42" i="20"/>
  <c r="L44" i="2"/>
  <c r="K44" i="2"/>
  <c r="U41" i="4"/>
  <c r="U44" i="4" s="1"/>
  <c r="U42" i="4"/>
  <c r="M44" i="6"/>
  <c r="P37" i="6"/>
  <c r="P39" i="6"/>
  <c r="P43" i="6" s="1"/>
  <c r="P47" i="6"/>
  <c r="P49" i="6"/>
  <c r="I60" i="7"/>
  <c r="I61" i="7"/>
  <c r="I62" i="7"/>
  <c r="D56" i="7"/>
  <c r="D58" i="7"/>
  <c r="J47" i="4"/>
  <c r="J49" i="4" s="1"/>
  <c r="Q44" i="6"/>
  <c r="J51" i="7"/>
  <c r="J53" i="7"/>
  <c r="J52" i="7"/>
  <c r="L42" i="8"/>
  <c r="L41" i="8"/>
  <c r="L44" i="8" s="1"/>
  <c r="L43" i="8"/>
  <c r="M44" i="8"/>
  <c r="N52" i="9"/>
  <c r="N53" i="9"/>
  <c r="E37" i="4"/>
  <c r="E39" i="4"/>
  <c r="E43" i="4" s="1"/>
  <c r="E56" i="4"/>
  <c r="E58" i="4"/>
  <c r="E47" i="4"/>
  <c r="E49" i="4" s="1"/>
  <c r="I37" i="9"/>
  <c r="I39" i="9"/>
  <c r="I41" i="9" s="1"/>
  <c r="I56" i="9"/>
  <c r="I58" i="9"/>
  <c r="I47" i="9"/>
  <c r="I49" i="9" s="1"/>
  <c r="E44" i="20"/>
  <c r="O60" i="7"/>
  <c r="H51" i="9"/>
  <c r="H52" i="9"/>
  <c r="H53" i="9"/>
  <c r="K44" i="11"/>
  <c r="H42" i="11"/>
  <c r="H43" i="11"/>
  <c r="H41" i="11"/>
  <c r="G41" i="13"/>
  <c r="G43" i="13"/>
  <c r="G42" i="13"/>
  <c r="P62" i="2"/>
  <c r="P60" i="2"/>
  <c r="S60" i="2" s="1"/>
  <c r="P61" i="2"/>
  <c r="S61" i="2" s="1"/>
  <c r="J41" i="4"/>
  <c r="J43" i="4"/>
  <c r="J44" i="4" s="1"/>
  <c r="D51" i="7"/>
  <c r="D53" i="7"/>
  <c r="D52" i="7"/>
  <c r="H49" i="2"/>
  <c r="H51" i="2" s="1"/>
  <c r="E51" i="6"/>
  <c r="G62" i="9"/>
  <c r="G44" i="13"/>
  <c r="D61" i="7"/>
  <c r="D60" i="7"/>
  <c r="D62" i="7"/>
  <c r="Q44" i="11"/>
  <c r="E42" i="9"/>
  <c r="E41" i="9"/>
  <c r="N51" i="7"/>
  <c r="I62" i="9"/>
  <c r="I61" i="9"/>
  <c r="I60" i="9"/>
  <c r="J41" i="9"/>
  <c r="J44" i="9" s="1"/>
  <c r="J42" i="9"/>
  <c r="J43" i="9"/>
  <c r="I61" i="4"/>
  <c r="I62" i="4"/>
  <c r="N44" i="7"/>
  <c r="D44" i="18"/>
  <c r="D43" i="4"/>
  <c r="L53" i="4"/>
  <c r="E41" i="4"/>
  <c r="E44" i="4"/>
  <c r="P51" i="6"/>
  <c r="P53" i="6"/>
  <c r="P52" i="6"/>
  <c r="H68" i="4"/>
  <c r="I68" i="4" s="1"/>
  <c r="I53" i="4"/>
  <c r="O53" i="8"/>
  <c r="H61" i="4"/>
  <c r="L43" i="4"/>
  <c r="E60" i="4"/>
  <c r="E62" i="4"/>
  <c r="E61" i="4"/>
  <c r="N60" i="7"/>
  <c r="H44" i="11"/>
  <c r="E51" i="4"/>
  <c r="H53" i="6"/>
  <c r="I41" i="4"/>
  <c r="I44" i="4" s="1"/>
  <c r="I42" i="4"/>
  <c r="I43" i="4"/>
  <c r="D41" i="6"/>
  <c r="D44" i="6" s="1"/>
  <c r="D43" i="6"/>
  <c r="D42" i="6"/>
  <c r="O43" i="8"/>
  <c r="O42" i="8"/>
  <c r="N43" i="8"/>
  <c r="E41" i="6"/>
  <c r="E44" i="6" s="1"/>
  <c r="E42" i="6"/>
  <c r="G52" i="9"/>
  <c r="G53" i="9"/>
  <c r="L60" i="4"/>
  <c r="L62" i="4"/>
  <c r="L61" i="4"/>
  <c r="J61" i="4"/>
  <c r="J60" i="4"/>
  <c r="J62" i="4"/>
  <c r="O44" i="8"/>
  <c r="E44" i="9"/>
  <c r="D24" i="21"/>
  <c r="J24" i="21"/>
  <c r="P24" i="21"/>
  <c r="V24" i="21"/>
  <c r="AB24" i="21"/>
  <c r="E34" i="21"/>
  <c r="E37" i="21" s="1"/>
  <c r="E39" i="21"/>
  <c r="E43" i="21"/>
  <c r="D34" i="21"/>
  <c r="D37" i="21"/>
  <c r="D39" i="21" s="1"/>
  <c r="M34" i="21"/>
  <c r="M37" i="21"/>
  <c r="M39" i="21" s="1"/>
  <c r="H34" i="21"/>
  <c r="H37" i="21" s="1"/>
  <c r="H39" i="21"/>
  <c r="O34" i="21"/>
  <c r="O37" i="21" s="1"/>
  <c r="O39" i="21" s="1"/>
  <c r="O43" i="21" s="1"/>
  <c r="G24" i="21"/>
  <c r="M24" i="21"/>
  <c r="S24" i="21"/>
  <c r="Y24" i="21"/>
  <c r="I34" i="21"/>
  <c r="I37" i="21" s="1"/>
  <c r="I39" i="21" s="1"/>
  <c r="I41" i="21" s="1"/>
  <c r="P34" i="21"/>
  <c r="P37" i="21" s="1"/>
  <c r="P39" i="21" s="1"/>
  <c r="P43" i="21" s="1"/>
  <c r="C34" i="21"/>
  <c r="C37" i="21"/>
  <c r="C39" i="21"/>
  <c r="C42" i="21" s="1"/>
  <c r="K42" i="21"/>
  <c r="P42" i="21"/>
  <c r="P41" i="21"/>
  <c r="P44" i="21" s="1"/>
  <c r="R41" i="21"/>
  <c r="R42" i="21"/>
  <c r="R43" i="21"/>
  <c r="G43" i="21"/>
  <c r="G42" i="21"/>
  <c r="G41" i="21"/>
  <c r="G44" i="21" s="1"/>
  <c r="N43" i="21"/>
  <c r="N42" i="21"/>
  <c r="N41" i="21"/>
  <c r="N44" i="21" s="1"/>
  <c r="U42" i="21"/>
  <c r="U41" i="21"/>
  <c r="U44" i="21" s="1"/>
  <c r="U43" i="21"/>
  <c r="Q41" i="21"/>
  <c r="Q43" i="21"/>
  <c r="Q42" i="21"/>
  <c r="V42" i="21"/>
  <c r="V43" i="21"/>
  <c r="V44" i="21" s="1"/>
  <c r="V41" i="21"/>
  <c r="O42" i="21"/>
  <c r="O41" i="21"/>
  <c r="O44" i="21" s="1"/>
  <c r="T43" i="21"/>
  <c r="T42" i="21"/>
  <c r="T41" i="21"/>
  <c r="T44" i="21"/>
  <c r="F43" i="21"/>
  <c r="F44" i="21" s="1"/>
  <c r="F42" i="21"/>
  <c r="K43" i="21"/>
  <c r="K44" i="21" s="1"/>
  <c r="M42" i="21"/>
  <c r="R44" i="21"/>
  <c r="Q44" i="21"/>
  <c r="T41" i="18" l="1"/>
  <c r="T44" i="18" s="1"/>
  <c r="V37" i="18"/>
  <c r="V39" i="18" s="1"/>
  <c r="V41" i="18" s="1"/>
  <c r="K43" i="19"/>
  <c r="K41" i="19"/>
  <c r="K44" i="19" s="1"/>
  <c r="K42" i="19"/>
  <c r="F43" i="24"/>
  <c r="H40" i="24"/>
  <c r="H47" i="24" s="1"/>
  <c r="H50" i="24" s="1"/>
  <c r="P48" i="24"/>
  <c r="P50" i="24"/>
  <c r="F65" i="24"/>
  <c r="G65" i="24" s="1"/>
  <c r="F57" i="24"/>
  <c r="Q50" i="24"/>
  <c r="U49" i="24"/>
  <c r="U50" i="24"/>
  <c r="Q48" i="24"/>
  <c r="U48" i="24"/>
  <c r="H49" i="24"/>
  <c r="P49" i="24"/>
  <c r="I34" i="24"/>
  <c r="I39" i="24" s="1"/>
  <c r="I41" i="24" s="1"/>
  <c r="I42" i="24" s="1"/>
  <c r="R34" i="24"/>
  <c r="R39" i="24" s="1"/>
  <c r="R41" i="24" s="1"/>
  <c r="R44" i="24" s="1"/>
  <c r="L34" i="24"/>
  <c r="L39" i="24" s="1"/>
  <c r="L41" i="24" s="1"/>
  <c r="L42" i="24" s="1"/>
  <c r="U34" i="24"/>
  <c r="U39" i="24" s="1"/>
  <c r="J24" i="24"/>
  <c r="R24" i="24"/>
  <c r="H34" i="24"/>
  <c r="H39" i="24" s="1"/>
  <c r="H41" i="24" s="1"/>
  <c r="H44" i="24" s="1"/>
  <c r="Q34" i="24"/>
  <c r="Q39" i="24" s="1"/>
  <c r="Q41" i="24" s="1"/>
  <c r="Q42" i="24" s="1"/>
  <c r="AD24" i="24"/>
  <c r="V24" i="24"/>
  <c r="F24" i="24"/>
  <c r="M24" i="24"/>
  <c r="L24" i="24"/>
  <c r="E34" i="24"/>
  <c r="O34" i="24"/>
  <c r="O39" i="24" s="1"/>
  <c r="O41" i="24" s="1"/>
  <c r="O43" i="24" s="1"/>
  <c r="O24" i="24"/>
  <c r="W24" i="24"/>
  <c r="P24" i="24"/>
  <c r="X24" i="24"/>
  <c r="M34" i="24"/>
  <c r="M39" i="24" s="1"/>
  <c r="M41" i="24" s="1"/>
  <c r="M44" i="24" s="1"/>
  <c r="I24" i="24"/>
  <c r="Q24" i="24"/>
  <c r="AI24" i="24"/>
  <c r="Z24" i="24"/>
  <c r="S24" i="24"/>
  <c r="G34" i="24"/>
  <c r="G39" i="24" s="1"/>
  <c r="G41" i="24" s="1"/>
  <c r="G44" i="24" s="1"/>
  <c r="P34" i="24"/>
  <c r="P39" i="24" s="1"/>
  <c r="P41" i="24" s="1"/>
  <c r="P43" i="24" s="1"/>
  <c r="K24" i="24"/>
  <c r="T24" i="24"/>
  <c r="D24" i="24"/>
  <c r="AB24" i="24"/>
  <c r="J34" i="24"/>
  <c r="J39" i="24" s="1"/>
  <c r="J41" i="24" s="1"/>
  <c r="J42" i="24" s="1"/>
  <c r="C24" i="24"/>
  <c r="AA24" i="24"/>
  <c r="E24" i="24"/>
  <c r="U24" i="24"/>
  <c r="AC24" i="24"/>
  <c r="N24" i="24"/>
  <c r="G24" i="24"/>
  <c r="AE24" i="24"/>
  <c r="S43" i="24"/>
  <c r="H24" i="24"/>
  <c r="AG24" i="24"/>
  <c r="Y24" i="24"/>
  <c r="N34" i="24"/>
  <c r="N39" i="24" s="1"/>
  <c r="N41" i="24" s="1"/>
  <c r="N42" i="24" s="1"/>
  <c r="D42" i="19"/>
  <c r="F42" i="19"/>
  <c r="F41" i="19"/>
  <c r="F43" i="19"/>
  <c r="D41" i="19"/>
  <c r="D44" i="19" s="1"/>
  <c r="H37" i="19"/>
  <c r="H39" i="19" s="1"/>
  <c r="H41" i="19" s="1"/>
  <c r="M41" i="19"/>
  <c r="M43" i="19"/>
  <c r="P41" i="18"/>
  <c r="P42" i="18"/>
  <c r="P43" i="18"/>
  <c r="P41" i="19"/>
  <c r="P43" i="19"/>
  <c r="H42" i="18"/>
  <c r="H43" i="18"/>
  <c r="H41" i="18"/>
  <c r="F42" i="18"/>
  <c r="F43" i="18"/>
  <c r="F41" i="18"/>
  <c r="F44" i="18" s="1"/>
  <c r="C43" i="18"/>
  <c r="C41" i="18"/>
  <c r="C42" i="18"/>
  <c r="N42" i="18"/>
  <c r="N43" i="18"/>
  <c r="N44" i="18" s="1"/>
  <c r="V43" i="18"/>
  <c r="V44" i="18" s="1"/>
  <c r="V42" i="18"/>
  <c r="N41" i="19"/>
  <c r="N42" i="19"/>
  <c r="T41" i="19"/>
  <c r="T43" i="19"/>
  <c r="T42" i="19"/>
  <c r="V41" i="19"/>
  <c r="V42" i="19"/>
  <c r="V43" i="19"/>
  <c r="G37" i="19"/>
  <c r="G39" i="19" s="1"/>
  <c r="C37" i="19"/>
  <c r="C39" i="19" s="1"/>
  <c r="C43" i="24"/>
  <c r="C42" i="24"/>
  <c r="C44" i="24"/>
  <c r="F42" i="24"/>
  <c r="F45" i="24" s="1"/>
  <c r="K42" i="24"/>
  <c r="K44" i="24"/>
  <c r="K43" i="24"/>
  <c r="T44" i="24"/>
  <c r="T43" i="24"/>
  <c r="T42" i="24"/>
  <c r="V43" i="24"/>
  <c r="V44" i="24"/>
  <c r="V42" i="24"/>
  <c r="D34" i="24"/>
  <c r="D39" i="24" s="1"/>
  <c r="D41" i="24" s="1"/>
  <c r="D42" i="24" s="1"/>
  <c r="S42" i="24"/>
  <c r="S45" i="24" s="1"/>
  <c r="I44" i="21"/>
  <c r="H43" i="21"/>
  <c r="H42" i="21"/>
  <c r="H41" i="21"/>
  <c r="L41" i="6"/>
  <c r="L42" i="6"/>
  <c r="L43" i="6"/>
  <c r="O43" i="20"/>
  <c r="O42" i="20"/>
  <c r="O41" i="20"/>
  <c r="O44" i="20" s="1"/>
  <c r="H51" i="4"/>
  <c r="H53" i="4"/>
  <c r="H52" i="4"/>
  <c r="P42" i="19"/>
  <c r="H60" i="4"/>
  <c r="H62" i="4"/>
  <c r="I42" i="21"/>
  <c r="I43" i="21"/>
  <c r="V42" i="2"/>
  <c r="V43" i="2"/>
  <c r="V41" i="2"/>
  <c r="R42" i="13"/>
  <c r="R43" i="13"/>
  <c r="R41" i="13"/>
  <c r="E42" i="21"/>
  <c r="E41" i="21"/>
  <c r="E44" i="21" s="1"/>
  <c r="Q41" i="15"/>
  <c r="Q42" i="15"/>
  <c r="Q43" i="15"/>
  <c r="U43" i="11"/>
  <c r="U42" i="11"/>
  <c r="U41" i="11"/>
  <c r="F61" i="8"/>
  <c r="F62" i="8"/>
  <c r="F60" i="8"/>
  <c r="I52" i="9"/>
  <c r="I53" i="9"/>
  <c r="I51" i="9"/>
  <c r="I52" i="4"/>
  <c r="I51" i="4"/>
  <c r="D44" i="7"/>
  <c r="J51" i="4"/>
  <c r="J53" i="4"/>
  <c r="J52" i="4"/>
  <c r="P52" i="2"/>
  <c r="S52" i="2" s="1"/>
  <c r="P51" i="2"/>
  <c r="P53" i="2"/>
  <c r="D51" i="4"/>
  <c r="D52" i="4"/>
  <c r="D53" i="4"/>
  <c r="D34" i="8"/>
  <c r="C34" i="8"/>
  <c r="P43" i="17"/>
  <c r="P41" i="17"/>
  <c r="P44" i="17" s="1"/>
  <c r="P42" i="17"/>
  <c r="C41" i="21"/>
  <c r="C43" i="21"/>
  <c r="U41" i="15"/>
  <c r="U44" i="15" s="1"/>
  <c r="U42" i="15"/>
  <c r="U43" i="15"/>
  <c r="F43" i="12"/>
  <c r="F41" i="12"/>
  <c r="F42" i="12"/>
  <c r="K52" i="9"/>
  <c r="K53" i="9"/>
  <c r="K51" i="9"/>
  <c r="M43" i="21"/>
  <c r="M41" i="21"/>
  <c r="H52" i="6"/>
  <c r="H51" i="6"/>
  <c r="E51" i="9"/>
  <c r="E53" i="9"/>
  <c r="E52" i="9"/>
  <c r="N42" i="8"/>
  <c r="N41" i="8"/>
  <c r="N44" i="8" s="1"/>
  <c r="H61" i="2"/>
  <c r="H62" i="2"/>
  <c r="H60" i="2"/>
  <c r="H44" i="4"/>
  <c r="C41" i="11"/>
  <c r="C42" i="11"/>
  <c r="C43" i="11"/>
  <c r="L60" i="7"/>
  <c r="L62" i="7"/>
  <c r="L61" i="7"/>
  <c r="O41" i="2"/>
  <c r="O42" i="2"/>
  <c r="O43" i="2"/>
  <c r="E53" i="4"/>
  <c r="E52" i="4"/>
  <c r="M60" i="8"/>
  <c r="M62" i="8"/>
  <c r="M61" i="8"/>
  <c r="D43" i="21"/>
  <c r="D42" i="21"/>
  <c r="D41" i="21"/>
  <c r="D62" i="6"/>
  <c r="D61" i="6"/>
  <c r="D60" i="6"/>
  <c r="C44" i="4"/>
  <c r="C44" i="6"/>
  <c r="O42" i="7"/>
  <c r="O43" i="7"/>
  <c r="O41" i="7"/>
  <c r="O42" i="13"/>
  <c r="O41" i="13"/>
  <c r="O44" i="13" s="1"/>
  <c r="O43" i="13"/>
  <c r="H41" i="13"/>
  <c r="H44" i="13" s="1"/>
  <c r="H43" i="13"/>
  <c r="M44" i="4"/>
  <c r="H53" i="2"/>
  <c r="I42" i="9"/>
  <c r="D61" i="4"/>
  <c r="C44" i="18"/>
  <c r="H52" i="2"/>
  <c r="N62" i="7"/>
  <c r="E42" i="4"/>
  <c r="D62" i="4"/>
  <c r="D41" i="12"/>
  <c r="D44" i="12" s="1"/>
  <c r="P60" i="6"/>
  <c r="P61" i="6"/>
  <c r="C53" i="7"/>
  <c r="C51" i="7"/>
  <c r="J37" i="8"/>
  <c r="J39" i="8" s="1"/>
  <c r="J56" i="8"/>
  <c r="J58" i="8" s="1"/>
  <c r="U52" i="8"/>
  <c r="U53" i="8"/>
  <c r="U51" i="8"/>
  <c r="D43" i="11"/>
  <c r="D44" i="11" s="1"/>
  <c r="D42" i="11"/>
  <c r="J44" i="15"/>
  <c r="P44" i="15"/>
  <c r="C43" i="15"/>
  <c r="D51" i="15"/>
  <c r="D59" i="15"/>
  <c r="C41" i="15"/>
  <c r="J43" i="15"/>
  <c r="J42" i="15"/>
  <c r="I43" i="13"/>
  <c r="I42" i="13"/>
  <c r="I41" i="13"/>
  <c r="C43" i="12"/>
  <c r="C42" i="12"/>
  <c r="C41" i="12"/>
  <c r="R34" i="12"/>
  <c r="R37" i="12" s="1"/>
  <c r="R39" i="12" s="1"/>
  <c r="M41" i="12"/>
  <c r="M44" i="12" s="1"/>
  <c r="M43" i="12"/>
  <c r="M42" i="12"/>
  <c r="D60" i="9"/>
  <c r="D61" i="9"/>
  <c r="K42" i="9"/>
  <c r="K41" i="9"/>
  <c r="K44" i="9" s="1"/>
  <c r="K43" i="9"/>
  <c r="L44" i="9"/>
  <c r="V47" i="9"/>
  <c r="V49" i="9" s="1"/>
  <c r="V37" i="9"/>
  <c r="V39" i="9" s="1"/>
  <c r="V56" i="9"/>
  <c r="V58" i="9" s="1"/>
  <c r="O34" i="9"/>
  <c r="O62" i="8"/>
  <c r="O60" i="8"/>
  <c r="E52" i="6"/>
  <c r="E53" i="6"/>
  <c r="N60" i="9"/>
  <c r="N61" i="9"/>
  <c r="K41" i="13"/>
  <c r="K44" i="13" s="1"/>
  <c r="K42" i="13"/>
  <c r="K43" i="13"/>
  <c r="K60" i="8"/>
  <c r="K61" i="8"/>
  <c r="K62" i="8"/>
  <c r="P37" i="8"/>
  <c r="P39" i="8" s="1"/>
  <c r="P47" i="8"/>
  <c r="P49" i="8" s="1"/>
  <c r="J51" i="6"/>
  <c r="J53" i="6"/>
  <c r="J52" i="6"/>
  <c r="N42" i="2"/>
  <c r="N41" i="2"/>
  <c r="D43" i="20"/>
  <c r="D42" i="20"/>
  <c r="N43" i="19"/>
  <c r="J52" i="8"/>
  <c r="I43" i="11"/>
  <c r="U41" i="13"/>
  <c r="U44" i="13" s="1"/>
  <c r="O51" i="8"/>
  <c r="O52" i="8"/>
  <c r="D42" i="4"/>
  <c r="D41" i="4"/>
  <c r="D44" i="4" s="1"/>
  <c r="G61" i="9"/>
  <c r="G60" i="9"/>
  <c r="C61" i="7"/>
  <c r="L51" i="4"/>
  <c r="L52" i="4"/>
  <c r="P62" i="6"/>
  <c r="H42" i="2"/>
  <c r="H43" i="2"/>
  <c r="H41" i="2"/>
  <c r="H44" i="2" s="1"/>
  <c r="H37" i="6"/>
  <c r="H39" i="6" s="1"/>
  <c r="H56" i="6"/>
  <c r="H58" i="6" s="1"/>
  <c r="N56" i="8"/>
  <c r="N58" i="8" s="1"/>
  <c r="N47" i="8"/>
  <c r="N49" i="8" s="1"/>
  <c r="K44" i="15"/>
  <c r="T41" i="12"/>
  <c r="T44" i="12" s="1"/>
  <c r="T42" i="12"/>
  <c r="T43" i="12"/>
  <c r="J43" i="12"/>
  <c r="J41" i="12"/>
  <c r="J44" i="12" s="1"/>
  <c r="D68" i="4"/>
  <c r="E68" i="4" s="1"/>
  <c r="C42" i="4"/>
  <c r="O61" i="7"/>
  <c r="O62" i="7"/>
  <c r="L43" i="15"/>
  <c r="L44" i="15" s="1"/>
  <c r="L42" i="15"/>
  <c r="M42" i="15"/>
  <c r="M43" i="15"/>
  <c r="M44" i="15" s="1"/>
  <c r="J41" i="11"/>
  <c r="J44" i="11" s="1"/>
  <c r="J42" i="11"/>
  <c r="G41" i="11"/>
  <c r="G44" i="11" s="1"/>
  <c r="G43" i="11"/>
  <c r="I34" i="8"/>
  <c r="H34" i="8"/>
  <c r="AA24" i="8"/>
  <c r="D43" i="17"/>
  <c r="D41" i="17"/>
  <c r="D44" i="17" s="1"/>
  <c r="L41" i="4"/>
  <c r="L44" i="4" s="1"/>
  <c r="I43" i="9"/>
  <c r="I44" i="9" s="1"/>
  <c r="J53" i="8"/>
  <c r="P41" i="6"/>
  <c r="P44" i="6" s="1"/>
  <c r="P42" i="6"/>
  <c r="I41" i="11"/>
  <c r="H43" i="4"/>
  <c r="D70" i="4" s="1"/>
  <c r="N53" i="7"/>
  <c r="N52" i="7"/>
  <c r="D41" i="20"/>
  <c r="N43" i="2"/>
  <c r="G60" i="4"/>
  <c r="G61" i="4"/>
  <c r="C61" i="6"/>
  <c r="C62" i="6"/>
  <c r="C60" i="6"/>
  <c r="C51" i="9"/>
  <c r="C53" i="9"/>
  <c r="J52" i="9"/>
  <c r="J51" i="9"/>
  <c r="P43" i="2"/>
  <c r="P44" i="2" s="1"/>
  <c r="P42" i="2"/>
  <c r="G43" i="9"/>
  <c r="G42" i="9"/>
  <c r="G41" i="9"/>
  <c r="G44" i="9" s="1"/>
  <c r="J44" i="20"/>
  <c r="H42" i="4"/>
  <c r="D51" i="6"/>
  <c r="D53" i="6"/>
  <c r="P41" i="20"/>
  <c r="P44" i="20" s="1"/>
  <c r="P42" i="20"/>
  <c r="U42" i="2"/>
  <c r="U43" i="2"/>
  <c r="U41" i="2"/>
  <c r="U60" i="4"/>
  <c r="U61" i="4"/>
  <c r="C43" i="9"/>
  <c r="C42" i="9"/>
  <c r="H60" i="9"/>
  <c r="H61" i="9"/>
  <c r="M43" i="13"/>
  <c r="M41" i="13"/>
  <c r="M42" i="13"/>
  <c r="D42" i="12"/>
  <c r="D43" i="12"/>
  <c r="R41" i="15"/>
  <c r="R42" i="15"/>
  <c r="R43" i="15"/>
  <c r="H42" i="12"/>
  <c r="H41" i="12"/>
  <c r="H44" i="12" s="1"/>
  <c r="P43" i="11"/>
  <c r="P41" i="11"/>
  <c r="P42" i="11"/>
  <c r="N41" i="9"/>
  <c r="N43" i="9"/>
  <c r="N42" i="9"/>
  <c r="P37" i="9"/>
  <c r="P39" i="9" s="1"/>
  <c r="P56" i="9"/>
  <c r="P58" i="9" s="1"/>
  <c r="E56" i="6"/>
  <c r="E58" i="6" s="1"/>
  <c r="T43" i="13"/>
  <c r="T41" i="13"/>
  <c r="T42" i="13"/>
  <c r="P43" i="13"/>
  <c r="P41" i="13"/>
  <c r="P44" i="13" s="1"/>
  <c r="P42" i="13"/>
  <c r="K24" i="13"/>
  <c r="K42" i="12"/>
  <c r="K41" i="12"/>
  <c r="K44" i="12" s="1"/>
  <c r="K43" i="12"/>
  <c r="O43" i="11"/>
  <c r="O42" i="11"/>
  <c r="O41" i="11"/>
  <c r="U42" i="9"/>
  <c r="U41" i="9"/>
  <c r="U44" i="9" s="1"/>
  <c r="U43" i="9"/>
  <c r="T62" i="8"/>
  <c r="T60" i="8"/>
  <c r="T61" i="8"/>
  <c r="G61" i="8"/>
  <c r="G62" i="8"/>
  <c r="T44" i="7"/>
  <c r="G53" i="6"/>
  <c r="C61" i="9"/>
  <c r="AE24" i="13"/>
  <c r="T24" i="13"/>
  <c r="Q34" i="12"/>
  <c r="Q37" i="12" s="1"/>
  <c r="Q39" i="12" s="1"/>
  <c r="AG24" i="12"/>
  <c r="Z24" i="12"/>
  <c r="T24" i="12"/>
  <c r="E42" i="11"/>
  <c r="E41" i="11"/>
  <c r="E44" i="11" s="1"/>
  <c r="P47" i="9"/>
  <c r="P49" i="9" s="1"/>
  <c r="U62" i="7"/>
  <c r="U60" i="7"/>
  <c r="U61" i="7"/>
  <c r="T44" i="6"/>
  <c r="T53" i="9"/>
  <c r="U44" i="7"/>
  <c r="U42" i="12"/>
  <c r="C43" i="13"/>
  <c r="V42" i="12"/>
  <c r="V43" i="12"/>
  <c r="V44" i="12" s="1"/>
  <c r="P34" i="12"/>
  <c r="P37" i="12" s="1"/>
  <c r="P39" i="12" s="1"/>
  <c r="O34" i="12"/>
  <c r="O37" i="12" s="1"/>
  <c r="O39" i="12" s="1"/>
  <c r="L34" i="12"/>
  <c r="L37" i="12" s="1"/>
  <c r="L39" i="12" s="1"/>
  <c r="D51" i="12" s="1"/>
  <c r="G34" i="12"/>
  <c r="G37" i="12" s="1"/>
  <c r="G39" i="12" s="1"/>
  <c r="AE24" i="12"/>
  <c r="V42" i="11"/>
  <c r="V41" i="11"/>
  <c r="V44" i="11" s="1"/>
  <c r="N43" i="11"/>
  <c r="N41" i="11"/>
  <c r="N44" i="11" s="1"/>
  <c r="N42" i="11"/>
  <c r="D52" i="9"/>
  <c r="D51" i="9"/>
  <c r="D53" i="9"/>
  <c r="G60" i="8"/>
  <c r="K52" i="8"/>
  <c r="K51" i="8"/>
  <c r="V62" i="6"/>
  <c r="V60" i="6"/>
  <c r="T62" i="6"/>
  <c r="T61" i="6"/>
  <c r="T60" i="6"/>
  <c r="I37" i="2"/>
  <c r="I39" i="2" s="1"/>
  <c r="I56" i="2"/>
  <c r="I58" i="2" s="1"/>
  <c r="H42" i="15"/>
  <c r="H43" i="15"/>
  <c r="H41" i="15"/>
  <c r="H44" i="15" s="1"/>
  <c r="D42" i="15"/>
  <c r="D41" i="15"/>
  <c r="D44" i="15" s="1"/>
  <c r="O43" i="15"/>
  <c r="O42" i="15"/>
  <c r="O41" i="15"/>
  <c r="O44" i="15" s="1"/>
  <c r="Q43" i="13"/>
  <c r="Q42" i="13"/>
  <c r="Q41" i="13"/>
  <c r="V43" i="13"/>
  <c r="V41" i="13"/>
  <c r="V44" i="13" s="1"/>
  <c r="J34" i="13"/>
  <c r="J37" i="13" s="1"/>
  <c r="J39" i="13" s="1"/>
  <c r="L34" i="13"/>
  <c r="L37" i="13" s="1"/>
  <c r="L39" i="13" s="1"/>
  <c r="D41" i="13"/>
  <c r="D42" i="13"/>
  <c r="N43" i="12"/>
  <c r="N42" i="12"/>
  <c r="N41" i="12"/>
  <c r="N44" i="12" s="1"/>
  <c r="E43" i="12"/>
  <c r="E41" i="12"/>
  <c r="T41" i="11"/>
  <c r="T44" i="11" s="1"/>
  <c r="T42" i="11"/>
  <c r="Z24" i="9"/>
  <c r="E53" i="8"/>
  <c r="E51" i="8"/>
  <c r="E52" i="8"/>
  <c r="T53" i="7"/>
  <c r="T52" i="7"/>
  <c r="T51" i="7"/>
  <c r="H24" i="12"/>
  <c r="Q47" i="9"/>
  <c r="Q49" i="9" s="1"/>
  <c r="Q37" i="9"/>
  <c r="Q39" i="9" s="1"/>
  <c r="E61" i="8"/>
  <c r="E62" i="8"/>
  <c r="E60" i="8"/>
  <c r="Q42" i="8"/>
  <c r="Q43" i="8"/>
  <c r="Q41" i="8"/>
  <c r="L51" i="6"/>
  <c r="L53" i="6"/>
  <c r="L52" i="6"/>
  <c r="L61" i="6"/>
  <c r="L60" i="6"/>
  <c r="Y24" i="12"/>
  <c r="W24" i="11"/>
  <c r="O47" i="9"/>
  <c r="O49" i="9" s="1"/>
  <c r="U47" i="9"/>
  <c r="U49" i="9" s="1"/>
  <c r="U56" i="9"/>
  <c r="U58" i="9" s="1"/>
  <c r="M47" i="9"/>
  <c r="M49" i="9" s="1"/>
  <c r="M37" i="9"/>
  <c r="M39" i="9" s="1"/>
  <c r="M56" i="9"/>
  <c r="M58" i="9" s="1"/>
  <c r="G37" i="8"/>
  <c r="G39" i="8" s="1"/>
  <c r="G47" i="8"/>
  <c r="G49" i="8" s="1"/>
  <c r="Q44" i="7"/>
  <c r="F51" i="6"/>
  <c r="N41" i="6"/>
  <c r="N42" i="6"/>
  <c r="N43" i="6"/>
  <c r="N24" i="12"/>
  <c r="H24" i="11"/>
  <c r="F60" i="9"/>
  <c r="F61" i="9"/>
  <c r="D41" i="9"/>
  <c r="D42" i="9"/>
  <c r="L24" i="9"/>
  <c r="P56" i="8"/>
  <c r="P58" i="8" s="1"/>
  <c r="F52" i="8"/>
  <c r="Q51" i="8"/>
  <c r="Q53" i="8"/>
  <c r="T53" i="8"/>
  <c r="T51" i="8"/>
  <c r="T52" i="8"/>
  <c r="R24" i="8"/>
  <c r="M24" i="8"/>
  <c r="M37" i="7"/>
  <c r="M39" i="7" s="1"/>
  <c r="M47" i="7"/>
  <c r="M49" i="7" s="1"/>
  <c r="Y24" i="7"/>
  <c r="L62" i="6"/>
  <c r="V42" i="4"/>
  <c r="V41" i="4"/>
  <c r="V43" i="4"/>
  <c r="S43" i="13"/>
  <c r="S44" i="13" s="1"/>
  <c r="L34" i="11"/>
  <c r="L37" i="11" s="1"/>
  <c r="L39" i="11" s="1"/>
  <c r="I56" i="8"/>
  <c r="I58" i="8" s="1"/>
  <c r="M47" i="8"/>
  <c r="M49" i="8" s="1"/>
  <c r="F42" i="8"/>
  <c r="T42" i="8"/>
  <c r="T43" i="8"/>
  <c r="T41" i="8"/>
  <c r="T44" i="8" s="1"/>
  <c r="H47" i="7"/>
  <c r="H49" i="7" s="1"/>
  <c r="G34" i="7"/>
  <c r="E34" i="7"/>
  <c r="E56" i="7" s="1"/>
  <c r="E58" i="7" s="1"/>
  <c r="O52" i="6"/>
  <c r="O51" i="6"/>
  <c r="Q61" i="4"/>
  <c r="Q62" i="4"/>
  <c r="Q60" i="4"/>
  <c r="P56" i="4"/>
  <c r="P58" i="4" s="1"/>
  <c r="K42" i="8"/>
  <c r="AC24" i="8"/>
  <c r="Z24" i="7"/>
  <c r="T24" i="7"/>
  <c r="K60" i="6"/>
  <c r="K61" i="6"/>
  <c r="Q62" i="6"/>
  <c r="Q61" i="6"/>
  <c r="Q60" i="6"/>
  <c r="N47" i="6"/>
  <c r="N49" i="6" s="1"/>
  <c r="M52" i="2"/>
  <c r="M53" i="2"/>
  <c r="M51" i="2"/>
  <c r="U43" i="17"/>
  <c r="U42" i="17"/>
  <c r="U41" i="17"/>
  <c r="U44" i="17" s="1"/>
  <c r="AI24" i="8"/>
  <c r="W24" i="8"/>
  <c r="P56" i="7"/>
  <c r="P58" i="7" s="1"/>
  <c r="Q43" i="7"/>
  <c r="Q42" i="7"/>
  <c r="J37" i="7"/>
  <c r="J39" i="7" s="1"/>
  <c r="J56" i="7"/>
  <c r="J58" i="7" s="1"/>
  <c r="AE24" i="7"/>
  <c r="N56" i="6"/>
  <c r="N58" i="6" s="1"/>
  <c r="K51" i="6"/>
  <c r="K53" i="6"/>
  <c r="O24" i="6"/>
  <c r="I24" i="6"/>
  <c r="Q53" i="2"/>
  <c r="Q52" i="2"/>
  <c r="Q51" i="2"/>
  <c r="P47" i="7"/>
  <c r="P49" i="7" s="1"/>
  <c r="K42" i="7"/>
  <c r="K41" i="7"/>
  <c r="K44" i="7" s="1"/>
  <c r="L37" i="7"/>
  <c r="L39" i="7" s="1"/>
  <c r="E24" i="7"/>
  <c r="I56" i="6"/>
  <c r="I58" i="6" s="1"/>
  <c r="O41" i="6"/>
  <c r="O44" i="6" s="1"/>
  <c r="F42" i="6"/>
  <c r="F43" i="6"/>
  <c r="F44" i="6" s="1"/>
  <c r="Q61" i="7"/>
  <c r="Q62" i="7"/>
  <c r="F52" i="7"/>
  <c r="F53" i="7"/>
  <c r="Q52" i="6"/>
  <c r="Q51" i="6"/>
  <c r="C47" i="6"/>
  <c r="C49" i="6" s="1"/>
  <c r="D34" i="2"/>
  <c r="C34" i="2"/>
  <c r="Q42" i="2"/>
  <c r="Q43" i="2"/>
  <c r="Q41" i="2"/>
  <c r="L43" i="17"/>
  <c r="L42" i="17"/>
  <c r="L41" i="17"/>
  <c r="L44" i="17" s="1"/>
  <c r="R43" i="17"/>
  <c r="R42" i="17"/>
  <c r="R41" i="17"/>
  <c r="Z24" i="4"/>
  <c r="C24" i="4"/>
  <c r="M56" i="2"/>
  <c r="M58" i="2" s="1"/>
  <c r="AB24" i="2"/>
  <c r="L24" i="2"/>
  <c r="G20" i="1"/>
  <c r="F24" i="15"/>
  <c r="C42" i="17"/>
  <c r="C41" i="17"/>
  <c r="H34" i="17"/>
  <c r="H37" i="17" s="1"/>
  <c r="H39" i="17" s="1"/>
  <c r="G34" i="17"/>
  <c r="G37" i="17" s="1"/>
  <c r="G39" i="17" s="1"/>
  <c r="D51" i="17" s="1"/>
  <c r="U37" i="19"/>
  <c r="U39" i="19" s="1"/>
  <c r="AE24" i="20"/>
  <c r="H34" i="7"/>
  <c r="N42" i="4"/>
  <c r="N43" i="4"/>
  <c r="N44" i="4" s="1"/>
  <c r="K24" i="4"/>
  <c r="O47" i="2"/>
  <c r="O49" i="2" s="1"/>
  <c r="E14" i="5"/>
  <c r="E15" i="5" s="1"/>
  <c r="F44" i="17"/>
  <c r="L24" i="4"/>
  <c r="T42" i="2"/>
  <c r="R24" i="15"/>
  <c r="E34" i="15"/>
  <c r="E37" i="15" s="1"/>
  <c r="E39" i="15" s="1"/>
  <c r="H51" i="15" s="1"/>
  <c r="N34" i="17"/>
  <c r="N37" i="17" s="1"/>
  <c r="N39" i="17" s="1"/>
  <c r="M34" i="17"/>
  <c r="M37" i="17" s="1"/>
  <c r="M39" i="17" s="1"/>
  <c r="D24" i="19"/>
  <c r="J37" i="19"/>
  <c r="J39" i="19" s="1"/>
  <c r="Q37" i="19"/>
  <c r="Q39" i="19" s="1"/>
  <c r="K62" i="2"/>
  <c r="K60" i="2"/>
  <c r="E34" i="2"/>
  <c r="E37" i="2" s="1"/>
  <c r="E39" i="2" s="1"/>
  <c r="G34" i="2"/>
  <c r="S24" i="20"/>
  <c r="Q34" i="17"/>
  <c r="Q37" i="17" s="1"/>
  <c r="Q39" i="17" s="1"/>
  <c r="R37" i="18"/>
  <c r="R39" i="18" s="1"/>
  <c r="O34" i="19"/>
  <c r="O37" i="19" s="1"/>
  <c r="O39" i="19" s="1"/>
  <c r="L37" i="19"/>
  <c r="L39" i="19" s="1"/>
  <c r="I34" i="20"/>
  <c r="I37" i="20" s="1"/>
  <c r="I39" i="20" s="1"/>
  <c r="R24" i="21"/>
  <c r="H24" i="17"/>
  <c r="W24" i="17"/>
  <c r="AB24" i="17"/>
  <c r="I34" i="17"/>
  <c r="I37" i="17" s="1"/>
  <c r="I39" i="17" s="1"/>
  <c r="E34" i="18"/>
  <c r="E37" i="18" s="1"/>
  <c r="E39" i="18" s="1"/>
  <c r="J34" i="18"/>
  <c r="J37" i="18" s="1"/>
  <c r="J39" i="18" s="1"/>
  <c r="O34" i="18"/>
  <c r="O37" i="18" s="1"/>
  <c r="O39" i="18" s="1"/>
  <c r="G37" i="18"/>
  <c r="G39" i="18" s="1"/>
  <c r="I34" i="19"/>
  <c r="I37" i="19" s="1"/>
  <c r="I39" i="19" s="1"/>
  <c r="T43" i="20"/>
  <c r="T41" i="20"/>
  <c r="T44" i="20" s="1"/>
  <c r="D24" i="17"/>
  <c r="J24" i="18"/>
  <c r="L34" i="18"/>
  <c r="L37" i="18" s="1"/>
  <c r="L39" i="18" s="1"/>
  <c r="L24" i="19"/>
  <c r="J34" i="19"/>
  <c r="R37" i="19"/>
  <c r="R39" i="19" s="1"/>
  <c r="C24" i="20"/>
  <c r="G24" i="20"/>
  <c r="AD24" i="17"/>
  <c r="L34" i="20"/>
  <c r="L37" i="20" s="1"/>
  <c r="L39" i="20" s="1"/>
  <c r="E34" i="19"/>
  <c r="E37" i="19" s="1"/>
  <c r="E39" i="19" s="1"/>
  <c r="W24" i="20"/>
  <c r="L24" i="21"/>
  <c r="AD24" i="21"/>
  <c r="J34" i="21"/>
  <c r="J37" i="21" s="1"/>
  <c r="J39" i="21" s="1"/>
  <c r="D59" i="21" s="1"/>
  <c r="L34" i="21"/>
  <c r="L37" i="21" s="1"/>
  <c r="L39" i="21" s="1"/>
  <c r="S43" i="21"/>
  <c r="S44" i="21" s="1"/>
  <c r="H44" i="18" l="1"/>
  <c r="P44" i="18"/>
  <c r="N44" i="19"/>
  <c r="T44" i="19"/>
  <c r="F44" i="19"/>
  <c r="L43" i="24"/>
  <c r="L44" i="24"/>
  <c r="Q51" i="24"/>
  <c r="E39" i="24"/>
  <c r="E41" i="24" s="1"/>
  <c r="P51" i="24"/>
  <c r="U41" i="24"/>
  <c r="U42" i="24" s="1"/>
  <c r="H48" i="24"/>
  <c r="H51" i="24" s="1"/>
  <c r="U51" i="24"/>
  <c r="F49" i="24"/>
  <c r="F56" i="24" s="1"/>
  <c r="F48" i="24"/>
  <c r="F50" i="24"/>
  <c r="R43" i="24"/>
  <c r="I43" i="24"/>
  <c r="H42" i="24"/>
  <c r="H45" i="24" s="1"/>
  <c r="H43" i="24"/>
  <c r="I44" i="24"/>
  <c r="I45" i="24" s="1"/>
  <c r="Q44" i="24"/>
  <c r="Q45" i="24" s="1"/>
  <c r="R42" i="24"/>
  <c r="R45" i="24" s="1"/>
  <c r="Q43" i="24"/>
  <c r="P44" i="24"/>
  <c r="M42" i="24"/>
  <c r="M45" i="24" s="1"/>
  <c r="V45" i="24"/>
  <c r="P42" i="24"/>
  <c r="N43" i="24"/>
  <c r="N44" i="24"/>
  <c r="N45" i="24" s="1"/>
  <c r="O44" i="24"/>
  <c r="O42" i="24"/>
  <c r="J43" i="24"/>
  <c r="M43" i="24"/>
  <c r="J44" i="24"/>
  <c r="J45" i="24" s="1"/>
  <c r="G42" i="24"/>
  <c r="G45" i="24" s="1"/>
  <c r="G43" i="24"/>
  <c r="T45" i="24"/>
  <c r="M44" i="19"/>
  <c r="H43" i="19"/>
  <c r="H44" i="19" s="1"/>
  <c r="H42" i="19"/>
  <c r="P44" i="19"/>
  <c r="V44" i="19"/>
  <c r="G41" i="19"/>
  <c r="G43" i="19"/>
  <c r="G42" i="19"/>
  <c r="C42" i="19"/>
  <c r="C43" i="19"/>
  <c r="C41" i="19"/>
  <c r="K45" i="24"/>
  <c r="L45" i="24"/>
  <c r="C45" i="24"/>
  <c r="H58" i="15"/>
  <c r="E59" i="12"/>
  <c r="E51" i="12"/>
  <c r="E60" i="7"/>
  <c r="E62" i="7"/>
  <c r="E61" i="7"/>
  <c r="I59" i="15"/>
  <c r="I51" i="15"/>
  <c r="E51" i="17"/>
  <c r="E59" i="17"/>
  <c r="I42" i="20"/>
  <c r="H58" i="20" s="1"/>
  <c r="I41" i="20"/>
  <c r="I44" i="20" s="1"/>
  <c r="I43" i="20"/>
  <c r="H59" i="20"/>
  <c r="I60" i="8"/>
  <c r="I61" i="8"/>
  <c r="I62" i="8"/>
  <c r="L43" i="13"/>
  <c r="L41" i="13"/>
  <c r="L42" i="13"/>
  <c r="N61" i="8"/>
  <c r="N60" i="8"/>
  <c r="N62" i="8"/>
  <c r="H51" i="13"/>
  <c r="H62" i="11"/>
  <c r="D54" i="11"/>
  <c r="C44" i="11"/>
  <c r="P53" i="7"/>
  <c r="P52" i="7"/>
  <c r="P51" i="7"/>
  <c r="L41" i="11"/>
  <c r="L43" i="11"/>
  <c r="L42" i="11"/>
  <c r="D50" i="11" s="1"/>
  <c r="U53" i="9"/>
  <c r="U51" i="9"/>
  <c r="U52" i="9"/>
  <c r="J42" i="13"/>
  <c r="J41" i="13"/>
  <c r="J43" i="13"/>
  <c r="H61" i="13" s="1"/>
  <c r="D59" i="17"/>
  <c r="J43" i="18"/>
  <c r="J42" i="18"/>
  <c r="J41" i="18"/>
  <c r="Q43" i="19"/>
  <c r="Q42" i="19"/>
  <c r="Q41" i="19"/>
  <c r="O53" i="2"/>
  <c r="O52" i="2"/>
  <c r="O51" i="2"/>
  <c r="U41" i="19"/>
  <c r="U43" i="19"/>
  <c r="U42" i="19"/>
  <c r="R44" i="17"/>
  <c r="Q44" i="2"/>
  <c r="J62" i="7"/>
  <c r="J61" i="7"/>
  <c r="J60" i="7"/>
  <c r="G37" i="7"/>
  <c r="G39" i="7" s="1"/>
  <c r="G56" i="7"/>
  <c r="G58" i="7" s="1"/>
  <c r="G47" i="7"/>
  <c r="G49" i="7" s="1"/>
  <c r="M51" i="8"/>
  <c r="M52" i="8"/>
  <c r="M53" i="8"/>
  <c r="M51" i="9"/>
  <c r="M52" i="9"/>
  <c r="M53" i="9"/>
  <c r="Q43" i="9"/>
  <c r="Q41" i="9"/>
  <c r="Q42" i="9"/>
  <c r="E44" i="12"/>
  <c r="D44" i="13"/>
  <c r="H54" i="13"/>
  <c r="D54" i="13"/>
  <c r="G43" i="12"/>
  <c r="G41" i="12"/>
  <c r="G44" i="12" s="1"/>
  <c r="G42" i="12"/>
  <c r="H50" i="12" s="1"/>
  <c r="O44" i="11"/>
  <c r="P42" i="9"/>
  <c r="P41" i="9"/>
  <c r="P44" i="9" s="1"/>
  <c r="P43" i="9"/>
  <c r="I44" i="11"/>
  <c r="H59" i="17"/>
  <c r="N51" i="8"/>
  <c r="N53" i="8"/>
  <c r="N52" i="8"/>
  <c r="N44" i="2"/>
  <c r="P41" i="8"/>
  <c r="P43" i="8"/>
  <c r="P42" i="8"/>
  <c r="V41" i="9"/>
  <c r="V44" i="9" s="1"/>
  <c r="V42" i="9"/>
  <c r="V43" i="9"/>
  <c r="H59" i="12"/>
  <c r="I44" i="13"/>
  <c r="H59" i="15"/>
  <c r="J60" i="8"/>
  <c r="J61" i="8"/>
  <c r="J62" i="8"/>
  <c r="D59" i="13"/>
  <c r="H58" i="11"/>
  <c r="D58" i="11"/>
  <c r="C47" i="8"/>
  <c r="C49" i="8" s="1"/>
  <c r="C56" i="8"/>
  <c r="C58" i="8" s="1"/>
  <c r="C37" i="8"/>
  <c r="C39" i="8" s="1"/>
  <c r="S51" i="2"/>
  <c r="V44" i="2"/>
  <c r="E41" i="18"/>
  <c r="D51" i="18"/>
  <c r="H51" i="18"/>
  <c r="E42" i="18"/>
  <c r="H59" i="18"/>
  <c r="D59" i="18"/>
  <c r="E43" i="18"/>
  <c r="G47" i="2"/>
  <c r="G49" i="2" s="1"/>
  <c r="G56" i="2"/>
  <c r="G58" i="2" s="1"/>
  <c r="G37" i="2"/>
  <c r="G39" i="2" s="1"/>
  <c r="N51" i="6"/>
  <c r="N53" i="6"/>
  <c r="N52" i="6"/>
  <c r="H52" i="7"/>
  <c r="H53" i="7"/>
  <c r="H51" i="7"/>
  <c r="U62" i="9"/>
  <c r="U61" i="9"/>
  <c r="U60" i="9"/>
  <c r="H37" i="8"/>
  <c r="H39" i="8" s="1"/>
  <c r="H47" i="8"/>
  <c r="H49" i="8" s="1"/>
  <c r="V51" i="9"/>
  <c r="V52" i="9"/>
  <c r="V53" i="9"/>
  <c r="J42" i="8"/>
  <c r="J41" i="8"/>
  <c r="J43" i="8"/>
  <c r="L42" i="19"/>
  <c r="L41" i="19"/>
  <c r="L43" i="19"/>
  <c r="H42" i="17"/>
  <c r="H43" i="17"/>
  <c r="H41" i="17"/>
  <c r="H44" i="17" s="1"/>
  <c r="G52" i="8"/>
  <c r="G53" i="8"/>
  <c r="G51" i="8"/>
  <c r="D44" i="20"/>
  <c r="D51" i="13"/>
  <c r="H53" i="11"/>
  <c r="D53" i="11"/>
  <c r="D61" i="11"/>
  <c r="H61" i="11"/>
  <c r="L43" i="21"/>
  <c r="L42" i="21"/>
  <c r="L41" i="21"/>
  <c r="O43" i="19"/>
  <c r="O42" i="19"/>
  <c r="O41" i="19"/>
  <c r="E56" i="2"/>
  <c r="E58" i="2" s="1"/>
  <c r="M41" i="17"/>
  <c r="M42" i="17"/>
  <c r="M43" i="17"/>
  <c r="C44" i="17"/>
  <c r="M60" i="2"/>
  <c r="M62" i="2"/>
  <c r="M61" i="2"/>
  <c r="C37" i="2"/>
  <c r="C39" i="2" s="1"/>
  <c r="C47" i="2"/>
  <c r="C56" i="2"/>
  <c r="I61" i="6"/>
  <c r="I62" i="6"/>
  <c r="I60" i="6"/>
  <c r="M52" i="7"/>
  <c r="M53" i="7"/>
  <c r="M51" i="7"/>
  <c r="G41" i="8"/>
  <c r="G42" i="8"/>
  <c r="G43" i="8"/>
  <c r="O53" i="9"/>
  <c r="O51" i="9"/>
  <c r="O52" i="9"/>
  <c r="P41" i="12"/>
  <c r="P42" i="12"/>
  <c r="P43" i="12"/>
  <c r="P52" i="9"/>
  <c r="P51" i="9"/>
  <c r="P53" i="9"/>
  <c r="Q42" i="12"/>
  <c r="Q43" i="12"/>
  <c r="Q41" i="12"/>
  <c r="Q44" i="12" s="1"/>
  <c r="E60" i="6"/>
  <c r="E62" i="6"/>
  <c r="E61" i="6"/>
  <c r="N44" i="9"/>
  <c r="M44" i="13"/>
  <c r="D58" i="20"/>
  <c r="D62" i="13"/>
  <c r="H41" i="6"/>
  <c r="H43" i="6"/>
  <c r="D70" i="6" s="1"/>
  <c r="H42" i="6"/>
  <c r="D67" i="6" s="1"/>
  <c r="E67" i="6" s="1"/>
  <c r="D68" i="6"/>
  <c r="E68" i="6" s="1"/>
  <c r="H68" i="6"/>
  <c r="I68" i="6" s="1"/>
  <c r="H51" i="20"/>
  <c r="O44" i="7"/>
  <c r="D71" i="4"/>
  <c r="D51" i="11"/>
  <c r="D59" i="11"/>
  <c r="M44" i="21"/>
  <c r="F44" i="12"/>
  <c r="R44" i="13"/>
  <c r="L44" i="6"/>
  <c r="R42" i="19"/>
  <c r="R43" i="19"/>
  <c r="R41" i="19"/>
  <c r="G42" i="17"/>
  <c r="D58" i="17" s="1"/>
  <c r="G41" i="17"/>
  <c r="G44" i="17" s="1"/>
  <c r="G43" i="17"/>
  <c r="J41" i="7"/>
  <c r="J43" i="7"/>
  <c r="J42" i="7"/>
  <c r="L42" i="12"/>
  <c r="H58" i="12" s="1"/>
  <c r="L41" i="12"/>
  <c r="L44" i="12" s="1"/>
  <c r="L43" i="12"/>
  <c r="H51" i="17"/>
  <c r="H51" i="19"/>
  <c r="E43" i="19"/>
  <c r="E42" i="19"/>
  <c r="D51" i="19"/>
  <c r="E41" i="19"/>
  <c r="D59" i="19"/>
  <c r="H59" i="19"/>
  <c r="E42" i="2"/>
  <c r="E43" i="2"/>
  <c r="E41" i="2"/>
  <c r="E44" i="2" s="1"/>
  <c r="H56" i="8"/>
  <c r="H58" i="8" s="1"/>
  <c r="D59" i="20"/>
  <c r="E51" i="15"/>
  <c r="E59" i="15"/>
  <c r="H61" i="21"/>
  <c r="C44" i="9"/>
  <c r="E59" i="21"/>
  <c r="E51" i="21"/>
  <c r="L41" i="20"/>
  <c r="L44" i="20" s="1"/>
  <c r="L42" i="20"/>
  <c r="L43" i="20"/>
  <c r="L43" i="18"/>
  <c r="L41" i="18"/>
  <c r="L42" i="18"/>
  <c r="R41" i="18"/>
  <c r="R42" i="18"/>
  <c r="R43" i="18"/>
  <c r="D56" i="2"/>
  <c r="D58" i="2" s="1"/>
  <c r="D37" i="2"/>
  <c r="D39" i="2" s="1"/>
  <c r="D47" i="2"/>
  <c r="D49" i="2" s="1"/>
  <c r="N60" i="6"/>
  <c r="N62" i="6"/>
  <c r="N61" i="6"/>
  <c r="P62" i="7"/>
  <c r="P61" i="7"/>
  <c r="P60" i="7"/>
  <c r="M42" i="7"/>
  <c r="M41" i="7"/>
  <c r="M43" i="7"/>
  <c r="D44" i="9"/>
  <c r="M61" i="9"/>
  <c r="M60" i="9"/>
  <c r="M62" i="9"/>
  <c r="I62" i="2"/>
  <c r="I61" i="2"/>
  <c r="I60" i="2"/>
  <c r="C44" i="13"/>
  <c r="D51" i="20"/>
  <c r="O37" i="9"/>
  <c r="O39" i="9" s="1"/>
  <c r="D68" i="9" s="1"/>
  <c r="O56" i="9"/>
  <c r="O58" i="9" s="1"/>
  <c r="H61" i="12"/>
  <c r="D66" i="4"/>
  <c r="E66" i="4" s="1"/>
  <c r="D44" i="21"/>
  <c r="O44" i="2"/>
  <c r="H51" i="11"/>
  <c r="H62" i="21"/>
  <c r="C44" i="21"/>
  <c r="D54" i="21"/>
  <c r="H70" i="4"/>
  <c r="Q44" i="15"/>
  <c r="H44" i="21"/>
  <c r="D50" i="21"/>
  <c r="J43" i="19"/>
  <c r="J41" i="19"/>
  <c r="J42" i="19"/>
  <c r="P61" i="8"/>
  <c r="P62" i="8"/>
  <c r="P60" i="8"/>
  <c r="Q52" i="9"/>
  <c r="Q51" i="9"/>
  <c r="Q53" i="9"/>
  <c r="D67" i="4"/>
  <c r="E67" i="4" s="1"/>
  <c r="H67" i="4"/>
  <c r="I67" i="4" s="1"/>
  <c r="D47" i="8"/>
  <c r="D49" i="8" s="1"/>
  <c r="D56" i="8"/>
  <c r="D58" i="8" s="1"/>
  <c r="D37" i="8"/>
  <c r="D39" i="8" s="1"/>
  <c r="I41" i="17"/>
  <c r="I44" i="17" s="1"/>
  <c r="I43" i="17"/>
  <c r="I42" i="17"/>
  <c r="O42" i="12"/>
  <c r="O43" i="12"/>
  <c r="D61" i="12" s="1"/>
  <c r="O41" i="12"/>
  <c r="O44" i="12" s="1"/>
  <c r="I47" i="8"/>
  <c r="I49" i="8" s="1"/>
  <c r="I37" i="8"/>
  <c r="I39" i="8" s="1"/>
  <c r="H60" i="6"/>
  <c r="H61" i="6"/>
  <c r="H62" i="6"/>
  <c r="C44" i="12"/>
  <c r="D59" i="12"/>
  <c r="I41" i="19"/>
  <c r="I43" i="19"/>
  <c r="I42" i="19"/>
  <c r="J43" i="21"/>
  <c r="D61" i="21" s="1"/>
  <c r="J42" i="21"/>
  <c r="H50" i="21" s="1"/>
  <c r="J41" i="21"/>
  <c r="H54" i="21" s="1"/>
  <c r="H51" i="21"/>
  <c r="G43" i="18"/>
  <c r="G42" i="18"/>
  <c r="G41" i="18"/>
  <c r="N42" i="17"/>
  <c r="N41" i="17"/>
  <c r="N43" i="17"/>
  <c r="H53" i="17" s="1"/>
  <c r="H56" i="7"/>
  <c r="H58" i="7" s="1"/>
  <c r="H37" i="7"/>
  <c r="H39" i="7" s="1"/>
  <c r="O41" i="18"/>
  <c r="O42" i="18"/>
  <c r="O43" i="18"/>
  <c r="Q42" i="17"/>
  <c r="Q43" i="17"/>
  <c r="Q41" i="17"/>
  <c r="Q44" i="17" s="1"/>
  <c r="E43" i="15"/>
  <c r="D53" i="15" s="1"/>
  <c r="E41" i="15"/>
  <c r="E44" i="15" s="1"/>
  <c r="E42" i="15"/>
  <c r="E47" i="2"/>
  <c r="E49" i="2" s="1"/>
  <c r="C53" i="6"/>
  <c r="C52" i="6"/>
  <c r="C51" i="6"/>
  <c r="L42" i="7"/>
  <c r="L41" i="7"/>
  <c r="L44" i="7" s="1"/>
  <c r="L43" i="7"/>
  <c r="P61" i="4"/>
  <c r="P60" i="4"/>
  <c r="P62" i="4"/>
  <c r="E37" i="7"/>
  <c r="E39" i="7" s="1"/>
  <c r="E47" i="7"/>
  <c r="E49" i="7" s="1"/>
  <c r="V44" i="4"/>
  <c r="H66" i="4" s="1"/>
  <c r="I66" i="4" s="1"/>
  <c r="N44" i="6"/>
  <c r="M41" i="9"/>
  <c r="M43" i="9"/>
  <c r="M42" i="9"/>
  <c r="H76" i="9"/>
  <c r="Q44" i="8"/>
  <c r="D50" i="13"/>
  <c r="D58" i="13"/>
  <c r="H58" i="13"/>
  <c r="H50" i="13"/>
  <c r="Q44" i="13"/>
  <c r="I43" i="2"/>
  <c r="I42" i="2"/>
  <c r="I41" i="2"/>
  <c r="I44" i="2" s="1"/>
  <c r="T44" i="13"/>
  <c r="P60" i="9"/>
  <c r="P62" i="9"/>
  <c r="P61" i="9"/>
  <c r="P44" i="11"/>
  <c r="R44" i="15"/>
  <c r="U44" i="2"/>
  <c r="H61" i="17"/>
  <c r="D61" i="17"/>
  <c r="D53" i="17"/>
  <c r="H67" i="6"/>
  <c r="I67" i="6" s="1"/>
  <c r="D53" i="20"/>
  <c r="H61" i="20"/>
  <c r="H53" i="20"/>
  <c r="D61" i="20"/>
  <c r="P51" i="8"/>
  <c r="P53" i="8"/>
  <c r="P52" i="8"/>
  <c r="V61" i="9"/>
  <c r="V62" i="9"/>
  <c r="V60" i="9"/>
  <c r="R43" i="12"/>
  <c r="R42" i="12"/>
  <c r="R41" i="12"/>
  <c r="R44" i="12" s="1"/>
  <c r="H51" i="12"/>
  <c r="C44" i="15"/>
  <c r="H68" i="9"/>
  <c r="H59" i="13"/>
  <c r="H71" i="4"/>
  <c r="H59" i="11"/>
  <c r="H59" i="21"/>
  <c r="U44" i="11"/>
  <c r="L44" i="18" l="1"/>
  <c r="E43" i="24"/>
  <c r="E42" i="24"/>
  <c r="D60" i="24" s="1"/>
  <c r="E44" i="24"/>
  <c r="E45" i="24" s="1"/>
  <c r="U43" i="24"/>
  <c r="U44" i="24"/>
  <c r="U45" i="24" s="1"/>
  <c r="F64" i="24"/>
  <c r="G64" i="24" s="1"/>
  <c r="F51" i="24"/>
  <c r="O45" i="24"/>
  <c r="P45" i="24"/>
  <c r="J57" i="24"/>
  <c r="D44" i="24"/>
  <c r="J65" i="24"/>
  <c r="D65" i="24"/>
  <c r="D57" i="24"/>
  <c r="D43" i="24"/>
  <c r="D56" i="24" s="1"/>
  <c r="Q44" i="19"/>
  <c r="C44" i="19"/>
  <c r="R44" i="18"/>
  <c r="O44" i="18"/>
  <c r="G44" i="19"/>
  <c r="R44" i="19"/>
  <c r="O44" i="19"/>
  <c r="L44" i="19"/>
  <c r="J44" i="19"/>
  <c r="E76" i="9"/>
  <c r="E68" i="9"/>
  <c r="I50" i="12"/>
  <c r="I58" i="12"/>
  <c r="E58" i="11"/>
  <c r="E50" i="11"/>
  <c r="I58" i="21"/>
  <c r="I50" i="21"/>
  <c r="H78" i="9"/>
  <c r="H42" i="7"/>
  <c r="H41" i="7"/>
  <c r="H43" i="7"/>
  <c r="D49" i="12"/>
  <c r="D52" i="2"/>
  <c r="D51" i="2"/>
  <c r="D53" i="2"/>
  <c r="H60" i="8"/>
  <c r="H61" i="8"/>
  <c r="H62" i="8"/>
  <c r="H57" i="20"/>
  <c r="D49" i="20"/>
  <c r="H49" i="20"/>
  <c r="D57" i="20"/>
  <c r="D62" i="15"/>
  <c r="D60" i="8"/>
  <c r="D62" i="8"/>
  <c r="D61" i="8"/>
  <c r="D41" i="2"/>
  <c r="D42" i="2"/>
  <c r="D43" i="2"/>
  <c r="D54" i="15"/>
  <c r="E52" i="7"/>
  <c r="E53" i="7"/>
  <c r="E51" i="7"/>
  <c r="H50" i="15"/>
  <c r="D58" i="15"/>
  <c r="H58" i="17"/>
  <c r="G44" i="18"/>
  <c r="H54" i="12"/>
  <c r="I52" i="8"/>
  <c r="I53" i="8"/>
  <c r="I51" i="8"/>
  <c r="D53" i="12"/>
  <c r="E51" i="20"/>
  <c r="E59" i="20"/>
  <c r="D53" i="21"/>
  <c r="I51" i="17"/>
  <c r="I59" i="17"/>
  <c r="H58" i="21"/>
  <c r="E51" i="11"/>
  <c r="E59" i="11"/>
  <c r="H61" i="15"/>
  <c r="I51" i="20"/>
  <c r="I59" i="20"/>
  <c r="C41" i="2"/>
  <c r="C42" i="2"/>
  <c r="C43" i="2"/>
  <c r="D68" i="2"/>
  <c r="E68" i="2" s="1"/>
  <c r="D54" i="17"/>
  <c r="E61" i="2"/>
  <c r="E62" i="2"/>
  <c r="E60" i="2"/>
  <c r="H54" i="20"/>
  <c r="H50" i="11"/>
  <c r="D53" i="13"/>
  <c r="J44" i="18"/>
  <c r="L44" i="13"/>
  <c r="E41" i="7"/>
  <c r="D68" i="7"/>
  <c r="E42" i="7"/>
  <c r="E43" i="7"/>
  <c r="H76" i="7"/>
  <c r="H68" i="7"/>
  <c r="D76" i="7"/>
  <c r="I59" i="11"/>
  <c r="I51" i="11"/>
  <c r="E44" i="19"/>
  <c r="H62" i="19"/>
  <c r="D62" i="19"/>
  <c r="D54" i="19"/>
  <c r="H54" i="19"/>
  <c r="G52" i="7"/>
  <c r="G51" i="7"/>
  <c r="G53" i="7"/>
  <c r="H62" i="7"/>
  <c r="H60" i="7"/>
  <c r="H61" i="7"/>
  <c r="G62" i="2"/>
  <c r="G61" i="2"/>
  <c r="G60" i="2"/>
  <c r="M44" i="9"/>
  <c r="H50" i="17"/>
  <c r="I59" i="21"/>
  <c r="I51" i="21"/>
  <c r="I44" i="19"/>
  <c r="D62" i="12"/>
  <c r="D52" i="8"/>
  <c r="D53" i="8"/>
  <c r="D51" i="8"/>
  <c r="H53" i="12"/>
  <c r="D61" i="2"/>
  <c r="D60" i="2"/>
  <c r="D62" i="2"/>
  <c r="H50" i="19"/>
  <c r="H58" i="19"/>
  <c r="D58" i="19"/>
  <c r="H53" i="15"/>
  <c r="D58" i="12"/>
  <c r="P44" i="12"/>
  <c r="H49" i="12" s="1"/>
  <c r="G44" i="8"/>
  <c r="D54" i="20"/>
  <c r="J44" i="8"/>
  <c r="H42" i="8"/>
  <c r="H43" i="8"/>
  <c r="H41" i="8"/>
  <c r="H44" i="8" s="1"/>
  <c r="G52" i="2"/>
  <c r="G51" i="2"/>
  <c r="G53" i="2"/>
  <c r="E59" i="18"/>
  <c r="E51" i="18"/>
  <c r="C60" i="8"/>
  <c r="C62" i="8"/>
  <c r="C61" i="8"/>
  <c r="H70" i="6"/>
  <c r="D61" i="13"/>
  <c r="G41" i="7"/>
  <c r="G43" i="7"/>
  <c r="G42" i="7"/>
  <c r="J44" i="13"/>
  <c r="H57" i="13" s="1"/>
  <c r="I51" i="12"/>
  <c r="I59" i="12"/>
  <c r="D42" i="8"/>
  <c r="D43" i="8"/>
  <c r="D41" i="8"/>
  <c r="D44" i="8" s="1"/>
  <c r="D57" i="13"/>
  <c r="H54" i="17"/>
  <c r="G41" i="2"/>
  <c r="G44" i="2" s="1"/>
  <c r="G43" i="2"/>
  <c r="G42" i="2"/>
  <c r="H53" i="8"/>
  <c r="H52" i="8"/>
  <c r="H51" i="8"/>
  <c r="I59" i="18"/>
  <c r="I51" i="18"/>
  <c r="H54" i="15"/>
  <c r="H49" i="15"/>
  <c r="D49" i="15"/>
  <c r="D57" i="15"/>
  <c r="H57" i="15"/>
  <c r="E58" i="13"/>
  <c r="E50" i="13"/>
  <c r="D50" i="17"/>
  <c r="N44" i="17"/>
  <c r="J44" i="21"/>
  <c r="H49" i="21" s="1"/>
  <c r="H62" i="12"/>
  <c r="H50" i="20"/>
  <c r="E58" i="21"/>
  <c r="E50" i="21"/>
  <c r="H57" i="21"/>
  <c r="O61" i="9"/>
  <c r="O62" i="9"/>
  <c r="O60" i="9"/>
  <c r="H53" i="21"/>
  <c r="H53" i="19"/>
  <c r="D53" i="19"/>
  <c r="D61" i="19"/>
  <c r="H61" i="19"/>
  <c r="J44" i="7"/>
  <c r="D61" i="15"/>
  <c r="D50" i="12"/>
  <c r="C58" i="2"/>
  <c r="S56" i="2"/>
  <c r="H62" i="17"/>
  <c r="L44" i="21"/>
  <c r="D62" i="20"/>
  <c r="D53" i="18"/>
  <c r="D61" i="18"/>
  <c r="H61" i="18"/>
  <c r="H53" i="18"/>
  <c r="E44" i="18"/>
  <c r="H54" i="18"/>
  <c r="D62" i="18"/>
  <c r="H62" i="18"/>
  <c r="D54" i="18"/>
  <c r="C53" i="8"/>
  <c r="C51" i="8"/>
  <c r="C52" i="8"/>
  <c r="P44" i="8"/>
  <c r="H53" i="13"/>
  <c r="D50" i="20"/>
  <c r="L44" i="11"/>
  <c r="D57" i="11" s="1"/>
  <c r="H54" i="11"/>
  <c r="D58" i="21"/>
  <c r="I76" i="9"/>
  <c r="I68" i="9"/>
  <c r="I58" i="13"/>
  <c r="I50" i="13"/>
  <c r="D50" i="18"/>
  <c r="H58" i="18"/>
  <c r="H50" i="18"/>
  <c r="D58" i="18"/>
  <c r="I59" i="13"/>
  <c r="I51" i="13"/>
  <c r="E59" i="19"/>
  <c r="E51" i="19"/>
  <c r="H62" i="20"/>
  <c r="C43" i="8"/>
  <c r="C42" i="8"/>
  <c r="H76" i="8"/>
  <c r="C41" i="8"/>
  <c r="D76" i="8"/>
  <c r="H68" i="8"/>
  <c r="D68" i="8"/>
  <c r="G62" i="7"/>
  <c r="G61" i="7"/>
  <c r="G60" i="7"/>
  <c r="H62" i="15"/>
  <c r="E51" i="2"/>
  <c r="E52" i="2"/>
  <c r="E53" i="2"/>
  <c r="D54" i="12"/>
  <c r="I42" i="8"/>
  <c r="I41" i="8"/>
  <c r="I44" i="8" s="1"/>
  <c r="I43" i="8"/>
  <c r="D62" i="21"/>
  <c r="O43" i="9"/>
  <c r="D70" i="9" s="1"/>
  <c r="O42" i="9"/>
  <c r="D67" i="9" s="1"/>
  <c r="O41" i="9"/>
  <c r="H79" i="9" s="1"/>
  <c r="D76" i="9"/>
  <c r="M44" i="7"/>
  <c r="I59" i="19"/>
  <c r="I51" i="19"/>
  <c r="D50" i="15"/>
  <c r="H44" i="6"/>
  <c r="D71" i="6"/>
  <c r="H71" i="6"/>
  <c r="C49" i="2"/>
  <c r="S47" i="2"/>
  <c r="D62" i="17"/>
  <c r="M44" i="17"/>
  <c r="D57" i="17" s="1"/>
  <c r="E59" i="13"/>
  <c r="E51" i="13"/>
  <c r="H62" i="13"/>
  <c r="Q44" i="9"/>
  <c r="U44" i="19"/>
  <c r="D62" i="11"/>
  <c r="D45" i="24" l="1"/>
  <c r="D67" i="24"/>
  <c r="D59" i="24"/>
  <c r="E64" i="24"/>
  <c r="E56" i="24"/>
  <c r="E65" i="24"/>
  <c r="E57" i="24"/>
  <c r="F63" i="24"/>
  <c r="G63" i="24" s="1"/>
  <c r="F55" i="24"/>
  <c r="J60" i="24"/>
  <c r="J59" i="24"/>
  <c r="J67" i="24"/>
  <c r="J64" i="24"/>
  <c r="J68" i="24"/>
  <c r="D64" i="24"/>
  <c r="D68" i="24"/>
  <c r="J56" i="24"/>
  <c r="K56" i="24" s="1"/>
  <c r="K57" i="24"/>
  <c r="K65" i="24"/>
  <c r="E67" i="9"/>
  <c r="E75" i="9"/>
  <c r="I57" i="21"/>
  <c r="I49" i="21"/>
  <c r="I57" i="12"/>
  <c r="I49" i="12"/>
  <c r="D71" i="9"/>
  <c r="E58" i="12"/>
  <c r="E50" i="12"/>
  <c r="I58" i="17"/>
  <c r="I50" i="17"/>
  <c r="D49" i="11"/>
  <c r="D49" i="17"/>
  <c r="D78" i="9"/>
  <c r="C44" i="2"/>
  <c r="H71" i="2"/>
  <c r="D71" i="2"/>
  <c r="D57" i="12"/>
  <c r="D66" i="6"/>
  <c r="E66" i="6" s="1"/>
  <c r="H66" i="6"/>
  <c r="I66" i="6" s="1"/>
  <c r="C44" i="8"/>
  <c r="H71" i="8"/>
  <c r="D71" i="8"/>
  <c r="D79" i="8"/>
  <c r="H79" i="8"/>
  <c r="H49" i="19"/>
  <c r="H57" i="19"/>
  <c r="D57" i="19"/>
  <c r="D49" i="19"/>
  <c r="H57" i="18"/>
  <c r="D49" i="18"/>
  <c r="D57" i="18"/>
  <c r="H49" i="18"/>
  <c r="D57" i="21"/>
  <c r="H67" i="9"/>
  <c r="I58" i="19"/>
  <c r="I50" i="19"/>
  <c r="I58" i="15"/>
  <c r="I50" i="15"/>
  <c r="H57" i="12"/>
  <c r="D75" i="8"/>
  <c r="H67" i="8"/>
  <c r="H75" i="8"/>
  <c r="D67" i="8"/>
  <c r="H70" i="9"/>
  <c r="E58" i="17"/>
  <c r="E50" i="17"/>
  <c r="I49" i="15"/>
  <c r="I57" i="15"/>
  <c r="D49" i="13"/>
  <c r="G44" i="7"/>
  <c r="H49" i="11"/>
  <c r="E68" i="7"/>
  <c r="E76" i="7"/>
  <c r="I50" i="11"/>
  <c r="I58" i="11"/>
  <c r="D44" i="2"/>
  <c r="I57" i="20"/>
  <c r="I49" i="20"/>
  <c r="O44" i="9"/>
  <c r="D66" i="9" s="1"/>
  <c r="H71" i="9"/>
  <c r="E58" i="18"/>
  <c r="E50" i="18"/>
  <c r="H49" i="17"/>
  <c r="H78" i="7"/>
  <c r="H70" i="7"/>
  <c r="D70" i="7"/>
  <c r="D78" i="7"/>
  <c r="E57" i="12"/>
  <c r="E49" i="12"/>
  <c r="H75" i="9"/>
  <c r="H78" i="8"/>
  <c r="H70" i="8"/>
  <c r="D70" i="8"/>
  <c r="D78" i="8"/>
  <c r="E58" i="20"/>
  <c r="E50" i="20"/>
  <c r="H49" i="13"/>
  <c r="H74" i="9"/>
  <c r="H57" i="11"/>
  <c r="H57" i="17"/>
  <c r="E44" i="7"/>
  <c r="H79" i="7"/>
  <c r="D71" i="7"/>
  <c r="D79" i="7"/>
  <c r="H71" i="7"/>
  <c r="H70" i="2"/>
  <c r="D70" i="2"/>
  <c r="E57" i="20"/>
  <c r="E58" i="15"/>
  <c r="E50" i="15"/>
  <c r="E57" i="15"/>
  <c r="D75" i="9"/>
  <c r="D75" i="7"/>
  <c r="H67" i="7"/>
  <c r="H75" i="7"/>
  <c r="D67" i="7"/>
  <c r="C53" i="2"/>
  <c r="S53" i="2" s="1"/>
  <c r="C52" i="2"/>
  <c r="C51" i="2"/>
  <c r="S49" i="2"/>
  <c r="T49" i="2" s="1"/>
  <c r="E68" i="8"/>
  <c r="E76" i="8"/>
  <c r="I68" i="8"/>
  <c r="I76" i="8"/>
  <c r="I50" i="18"/>
  <c r="I58" i="18"/>
  <c r="C61" i="2"/>
  <c r="S58" i="2"/>
  <c r="T58" i="2" s="1"/>
  <c r="C62" i="2"/>
  <c r="S62" i="2" s="1"/>
  <c r="C60" i="2"/>
  <c r="I58" i="20"/>
  <c r="I50" i="20"/>
  <c r="I68" i="7"/>
  <c r="I76" i="7"/>
  <c r="D67" i="2"/>
  <c r="E67" i="2" s="1"/>
  <c r="H44" i="7"/>
  <c r="D79" i="9"/>
  <c r="D50" i="19" l="1"/>
  <c r="E57" i="19"/>
  <c r="E49" i="19"/>
  <c r="J63" i="24"/>
  <c r="D55" i="24"/>
  <c r="D63" i="24"/>
  <c r="J55" i="24"/>
  <c r="K63" i="24" s="1"/>
  <c r="K64" i="24"/>
  <c r="E66" i="9"/>
  <c r="E74" i="9"/>
  <c r="I57" i="18"/>
  <c r="I49" i="18"/>
  <c r="H66" i="8"/>
  <c r="D74" i="8"/>
  <c r="H74" i="8"/>
  <c r="D66" i="8"/>
  <c r="H66" i="2"/>
  <c r="I66" i="2" s="1"/>
  <c r="D66" i="2"/>
  <c r="E66" i="2" s="1"/>
  <c r="D74" i="9"/>
  <c r="I75" i="8"/>
  <c r="I67" i="8"/>
  <c r="E49" i="11"/>
  <c r="E57" i="11"/>
  <c r="I75" i="7"/>
  <c r="I67" i="7"/>
  <c r="E57" i="13"/>
  <c r="E49" i="13"/>
  <c r="I49" i="19"/>
  <c r="I57" i="19"/>
  <c r="E57" i="17"/>
  <c r="E49" i="17"/>
  <c r="I57" i="17"/>
  <c r="I49" i="17"/>
  <c r="I49" i="11"/>
  <c r="I57" i="11"/>
  <c r="I67" i="9"/>
  <c r="I75" i="9"/>
  <c r="E75" i="8"/>
  <c r="E67" i="8"/>
  <c r="I57" i="13"/>
  <c r="I49" i="13"/>
  <c r="E49" i="18"/>
  <c r="E57" i="18"/>
  <c r="D74" i="7"/>
  <c r="H74" i="7"/>
  <c r="H66" i="7"/>
  <c r="D66" i="7"/>
  <c r="E75" i="7"/>
  <c r="E67" i="7"/>
  <c r="H66" i="9"/>
  <c r="E63" i="24" l="1"/>
  <c r="E55" i="24"/>
  <c r="K55" i="24"/>
  <c r="I74" i="9"/>
  <c r="I66" i="9"/>
  <c r="E58" i="19"/>
  <c r="E50" i="19"/>
  <c r="E66" i="8"/>
  <c r="E74" i="8"/>
  <c r="I74" i="8"/>
  <c r="I66" i="8"/>
  <c r="E74" i="7"/>
  <c r="E66" i="7"/>
  <c r="I66" i="7"/>
  <c r="I7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Morgan Kaumeyer</author>
    <author>kbrittingham</author>
    <author>Neal Eshleman</author>
  </authors>
  <commentList>
    <comment ref="C38" authorId="0" shapeId="0" xr:uid="{187E021B-2317-43F4-BF52-72330BC15E5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D38" authorId="0" shapeId="0" xr:uid="{CAE63294-7289-4A6C-A6C4-1B6CD55CFB58}">
      <text>
        <r>
          <rPr>
            <sz val="9"/>
            <color indexed="81"/>
            <rFont val="Tahoma"/>
            <family val="2"/>
          </rPr>
          <t xml:space="preserve">MJK:
Annualized net change 2023-2024
</t>
        </r>
      </text>
    </comment>
    <comment ref="K38" authorId="1" shapeId="0" xr:uid="{B2FF5A25-029D-41C6-B937-8F93FA3EACE5}">
      <text>
        <r>
          <rPr>
            <sz val="9"/>
            <color indexed="81"/>
            <rFont val="Tahoma"/>
            <family val="2"/>
          </rPr>
          <t>MJK: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not sampled in 2023/2024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8" authorId="1" shapeId="0" xr:uid="{F0FADD5A-8248-4F53-BE7E-53224B65CC49}">
      <text>
        <r>
          <rPr>
            <sz val="9"/>
            <color indexed="81"/>
            <rFont val="Tahoma"/>
            <family val="2"/>
          </rPr>
          <t>MJK:
not sampled in 2023/2024</t>
        </r>
      </text>
    </comment>
    <comment ref="M38" authorId="1" shapeId="0" xr:uid="{9E3E72C2-D987-40E8-9075-6108339BA2D5}">
      <text>
        <r>
          <rPr>
            <sz val="9"/>
            <color indexed="81"/>
            <rFont val="Tahoma"/>
            <family val="2"/>
          </rPr>
          <t>MJK:
not sampled in 2023/2024</t>
        </r>
      </text>
    </comment>
    <comment ref="S38" authorId="1" shapeId="0" xr:uid="{743602C5-68CF-465C-B94D-D4A51CEE302A}">
      <text>
        <r>
          <rPr>
            <sz val="9"/>
            <color indexed="81"/>
            <rFont val="Tahoma"/>
            <family val="2"/>
          </rPr>
          <t xml:space="preserve">MJK:
not sampled in 2023/2024
</t>
        </r>
      </text>
    </comment>
    <comment ref="T38" authorId="1" shapeId="0" xr:uid="{5F943B17-E7E4-4F95-BB5C-04D65B8EA8FC}">
      <text>
        <r>
          <rPr>
            <sz val="9"/>
            <color indexed="81"/>
            <rFont val="Tahoma"/>
            <family val="2"/>
          </rPr>
          <t xml:space="preserve">MJK:
not sampled in 2023/2024
</t>
        </r>
      </text>
    </comment>
    <comment ref="C41" authorId="2" shapeId="0" xr:uid="{45912E01-C468-47A8-AE90-A99BE217F76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41" authorId="2" shapeId="0" xr:uid="{B870A43C-D076-46D2-8683-89CCDD18811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41" authorId="2" shapeId="0" xr:uid="{A10CA0A4-769C-4F79-A54F-D1EC6F88BC5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41" authorId="2" shapeId="0" xr:uid="{DCE5BCB1-844F-4AC3-9AD8-91D014F1D0D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41" authorId="2" shapeId="0" xr:uid="{AE9C6816-77B4-4460-921B-C9E6133E778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41" authorId="2" shapeId="0" xr:uid="{02BC367D-C075-4DC7-8EC4-4A6C95F9EE2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41" authorId="2" shapeId="0" xr:uid="{703B6F1D-DB66-410A-A439-02A0B7C384E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41" authorId="2" shapeId="0" xr:uid="{C959096E-D629-4077-8FE9-213E20B1C0E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41" authorId="2" shapeId="0" xr:uid="{8B56D0E1-8E1C-47A6-B936-D96CCFE494C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41" authorId="2" shapeId="0" xr:uid="{0AC179A3-11DD-4683-9122-6D6AF16CC79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41" authorId="2" shapeId="0" xr:uid="{69A8D263-6543-4005-B078-DBEADBA8C27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41" authorId="2" shapeId="0" xr:uid="{6DCFD7E0-C564-4625-A0EA-7318D9799B7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41" authorId="2" shapeId="0" xr:uid="{44CF5790-1962-4EB8-B779-C79AAF8FADE6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41" authorId="2" shapeId="0" xr:uid="{CA9679D3-14A9-451E-A797-90E680EC458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41" authorId="2" shapeId="0" xr:uid="{C0315943-363F-4CF1-8503-59FD08C7C67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41" authorId="2" shapeId="0" xr:uid="{AB8CAFAD-4125-41EE-9602-C4D8AE5FEB3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41" authorId="2" shapeId="0" xr:uid="{54D363DD-4015-4487-B560-F60AA6BB8C8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41" authorId="2" shapeId="0" xr:uid="{CCEEEE23-89C9-4CA1-8F6E-100F090AD7C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41" authorId="2" shapeId="0" xr:uid="{BD403AD3-77A7-41A5-BABC-6B975C80036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41" authorId="2" shapeId="0" xr:uid="{9771A227-ADEE-47D2-84B7-88FAB3F9953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2" authorId="2" shapeId="0" xr:uid="{B1413A44-4349-45F3-ADA4-0628F9A04BE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2" authorId="2" shapeId="0" xr:uid="{92D560D8-09BC-495C-A1A8-F64DA62C3CC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2" authorId="2" shapeId="0" xr:uid="{1CBD8347-FFCF-4B30-B061-CA30DDDBC9A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2" authorId="2" shapeId="0" xr:uid="{5E05E39D-B4A7-42F0-97DD-EFA881C89E5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2" authorId="2" shapeId="0" xr:uid="{86BA5222-F9D1-41BF-95CA-EC1E8256ED0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2" authorId="2" shapeId="0" xr:uid="{0B0C338C-1C42-4E38-8C12-90306151967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2" authorId="2" shapeId="0" xr:uid="{15D3BCB3-FA01-40D4-BA49-F9B3996C288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2" authorId="2" shapeId="0" xr:uid="{2C099A70-1B07-47AD-BF0F-C49132C546C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2" authorId="2" shapeId="0" xr:uid="{29AB49E3-112A-4002-9A91-E84D3AFE8503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2" authorId="2" shapeId="0" xr:uid="{FCA4E3CA-ADCA-4A9A-AC63-3A541702EAF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2" authorId="2" shapeId="0" xr:uid="{0E6EC02D-5B32-4FFE-86A9-B7C40B4A0F7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2" authorId="2" shapeId="0" xr:uid="{CCE53073-33F3-45E6-91DB-8EC3B673ECF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2" authorId="2" shapeId="0" xr:uid="{559BE1E5-7713-418A-A968-E8A7B034958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2" authorId="2" shapeId="0" xr:uid="{F5901D87-F308-4306-AB31-F739E1AE85A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2" authorId="2" shapeId="0" xr:uid="{49066D5C-DF80-439F-B928-2393531DF06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2" authorId="2" shapeId="0" xr:uid="{E4FC21BC-49FF-438F-83B3-5483EDFC231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2" authorId="2" shapeId="0" xr:uid="{4B95C037-9276-4AA7-BF5F-ED98036141F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2" authorId="2" shapeId="0" xr:uid="{1C26AB8A-8337-441A-A050-722BC076286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2" authorId="2" shapeId="0" xr:uid="{E68B32DF-70ED-4872-A3FB-9CD0E52FE8D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2" authorId="2" shapeId="0" xr:uid="{BD4A13C6-8D7E-49B1-8BDB-C9185191F79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3" authorId="2" shapeId="0" xr:uid="{C139A059-70B1-4BEF-9046-D2B01CEE99A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3" authorId="2" shapeId="0" xr:uid="{465A603F-8ACB-477F-BB7E-FD48D45634C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3" authorId="2" shapeId="0" xr:uid="{E717C716-350B-4A43-A610-1645D4B20FD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3" authorId="2" shapeId="0" xr:uid="{584BE4EC-50E4-496E-BEC6-37AD865A0E1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3" authorId="2" shapeId="0" xr:uid="{E4A1B7C6-0C13-45E6-A4E1-C24C3EA46A9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3" authorId="2" shapeId="0" xr:uid="{E4FDA4B5-C539-4C03-8BC0-84291781163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3" authorId="2" shapeId="0" xr:uid="{0B286875-A6D3-4E6B-9BA0-CB155B33117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3" authorId="2" shapeId="0" xr:uid="{A30E2897-7112-4D3F-9063-038333CDCD43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3" authorId="2" shapeId="0" xr:uid="{5F199E9A-3E66-48F4-9A42-DD4099D7B54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3" authorId="2" shapeId="0" xr:uid="{C7B3002A-7E3D-4E92-BA7A-BD5A281F1BB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3" authorId="2" shapeId="0" xr:uid="{848A5A36-5557-4554-99E8-C02D45138E4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3" authorId="2" shapeId="0" xr:uid="{261BB30C-C606-4FEB-A76B-82AB143E06B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3" authorId="2" shapeId="0" xr:uid="{074DA48D-BF91-443A-959D-D1E02C5245A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3" authorId="2" shapeId="0" xr:uid="{516C2759-FE2A-4570-AAB9-0EC0EDE5FCA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3" authorId="2" shapeId="0" xr:uid="{0A1B42ED-A12A-4B38-8004-69D782B06CE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3" authorId="2" shapeId="0" xr:uid="{7E7C972E-3707-46CE-9CD6-FC64F399FFE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3" authorId="2" shapeId="0" xr:uid="{89C77EB4-B258-436F-B148-DF0FBDB4428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3" authorId="2" shapeId="0" xr:uid="{80CE8933-A3AB-49B7-AF88-AEC4F7446ED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3" authorId="2" shapeId="0" xr:uid="{2A04FE94-3119-473D-AE3D-A27D90DE947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3" authorId="2" shapeId="0" xr:uid="{FE154055-83C8-46FE-A660-31DA741F116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4" authorId="2" shapeId="0" xr:uid="{00A74191-E6DC-4F88-B8E1-CCCA6F69DD9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4" authorId="2" shapeId="0" xr:uid="{098BFD29-6B18-49A3-8015-ED9FE03C0E8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4" authorId="2" shapeId="0" xr:uid="{F8D4AD23-04EA-4FB6-A2D0-A0CC05B6962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4" authorId="2" shapeId="0" xr:uid="{9224BDF3-DB41-46FB-BF4E-42D6E05F04B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4" authorId="2" shapeId="0" xr:uid="{20EAA210-4F5B-41F2-A02F-AADB27424DD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4" authorId="2" shapeId="0" xr:uid="{12B5887D-7182-4CEA-AEE9-A93E0895C2C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4" authorId="2" shapeId="0" xr:uid="{3BF45BFF-9026-4DFD-9A5E-5DFE997EEB4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4" authorId="2" shapeId="0" xr:uid="{3DF15E75-2377-4D48-AC9D-27A85837212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4" authorId="2" shapeId="0" xr:uid="{BB8F1247-46CD-43D4-81D8-DB4E1255EDE3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4" authorId="2" shapeId="0" xr:uid="{C21D454A-8F64-4C6B-88EB-975AA37CF64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4" authorId="2" shapeId="0" xr:uid="{C884D9CA-D2F5-4588-BAE2-9E4FFBFCDE2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4" authorId="2" shapeId="0" xr:uid="{CB2EFAD6-4E2E-4BC8-859D-F13790E84C9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4" authorId="2" shapeId="0" xr:uid="{89A21F48-B615-4A66-BE76-D5765A90745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4" authorId="2" shapeId="0" xr:uid="{A974EE07-E5F2-46F4-8DFD-41BC483B09F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4" authorId="2" shapeId="0" xr:uid="{0E840A34-243F-4F31-9797-14A60737A2F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4" authorId="2" shapeId="0" xr:uid="{F2EDF443-904B-4263-A025-EB379151E43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4" authorId="2" shapeId="0" xr:uid="{2536F61B-6033-4B5A-8922-12BDDA0E667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4" authorId="2" shapeId="0" xr:uid="{78748207-D469-4ED6-A1DD-452B94DDCC9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4" authorId="2" shapeId="0" xr:uid="{0B18715F-E252-450F-8F58-1D19DFE6FBA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4" authorId="2" shapeId="0" xr:uid="{BB347F1E-A713-458F-B932-CCB8E2F6395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A47" authorId="3" shapeId="0" xr:uid="{88C9B32C-E8CB-416C-838E-02BF10F91DA2}">
      <text>
        <r>
          <rPr>
            <b/>
            <sz val="9"/>
            <color indexed="81"/>
            <rFont val="Tahoma"/>
            <family val="2"/>
          </rPr>
          <t>Neal Eshleman:</t>
        </r>
        <r>
          <rPr>
            <sz val="9"/>
            <color indexed="81"/>
            <rFont val="Tahoma"/>
            <family val="2"/>
          </rPr>
          <t xml:space="preserve">
testing for riffle only load calcs
</t>
        </r>
      </text>
    </comment>
    <comment ref="C62" authorId="3" shapeId="0" xr:uid="{F497D628-0BDB-44B0-9D1F-4645F8167DAE}">
      <text>
        <r>
          <rPr>
            <b/>
            <sz val="9"/>
            <color indexed="81"/>
            <rFont val="Tahoma"/>
            <family val="2"/>
          </rPr>
          <t>Neal Eshleman:</t>
        </r>
        <r>
          <rPr>
            <sz val="9"/>
            <color indexed="81"/>
            <rFont val="Tahoma"/>
            <family val="2"/>
          </rPr>
          <t xml:space="preserve">
use this for annual updates</t>
        </r>
      </text>
    </comment>
    <comment ref="F62" authorId="3" shapeId="0" xr:uid="{1985612E-A5E5-4EDD-8890-15972148C2A4}">
      <text>
        <r>
          <rPr>
            <b/>
            <sz val="9"/>
            <color indexed="81"/>
            <rFont val="Tahoma"/>
            <family val="2"/>
          </rPr>
          <t>Neal Eshleman:</t>
        </r>
        <r>
          <rPr>
            <sz val="9"/>
            <color indexed="81"/>
            <rFont val="Tahoma"/>
            <family val="2"/>
          </rPr>
          <t xml:space="preserve">
testing riffle only
</t>
        </r>
      </text>
    </comment>
    <comment ref="E63" authorId="2" shapeId="0" xr:uid="{0132CE04-86D4-4534-8B9F-2C0ADB0F1C0E}">
      <text>
        <r>
          <rPr>
            <b/>
            <sz val="9"/>
            <color indexed="81"/>
            <rFont val="Tahoma"/>
            <family val="2"/>
          </rPr>
          <t>MJK:</t>
        </r>
        <r>
          <rPr>
            <sz val="9"/>
            <color indexed="81"/>
            <rFont val="Tahoma"/>
            <family val="2"/>
          </rPr>
          <t xml:space="preserve">
2023 rainfall was 39.14 (noaa)
</t>
        </r>
      </text>
    </comment>
    <comment ref="J76" authorId="0" shapeId="0" xr:uid="{41404B64-3163-43F3-A8A0-0129B970F7F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M76" authorId="2" shapeId="0" xr:uid="{B032BB80-53C2-40D5-83B6-14F7CB8F094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6" authorId="2" shapeId="0" xr:uid="{AF01C9F7-E16E-4E23-8D48-1E18B8E6578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6" authorId="2" shapeId="0" xr:uid="{6816A650-C2CD-437F-A6D6-97C317CE78B3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6" authorId="2" shapeId="0" xr:uid="{25BD60D9-569F-4E94-A92B-F4095E5E463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77" authorId="0" shapeId="0" xr:uid="{C8DBF0CB-F52F-4331-A68B-C1014F20DA62}">
      <text>
        <r>
          <rPr>
            <sz val="9"/>
            <color indexed="81"/>
            <rFont val="Tahoma"/>
            <family val="2"/>
          </rPr>
          <t xml:space="preserve">MJK:
Annualized net change 2023-2024
</t>
        </r>
      </text>
    </comment>
    <comment ref="M77" authorId="2" shapeId="0" xr:uid="{9BEE7090-6DE8-4B0A-97E6-A74677BB434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7" authorId="2" shapeId="0" xr:uid="{8DCD8F8C-9E79-4FB7-8EAB-B3526D8122F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7" authorId="2" shapeId="0" xr:uid="{1F1BD115-B7A9-4570-A02C-BBA938FDF57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7" authorId="2" shapeId="0" xr:uid="{8F7D86BB-D2CF-45BF-8456-CB6C48A8A8F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78" authorId="2" shapeId="0" xr:uid="{6ACDCD8C-E0E5-43B4-9F36-10B6AB110686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8" authorId="2" shapeId="0" xr:uid="{1FE52A92-9DD6-480D-8D86-CD151B0F409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8" authorId="2" shapeId="0" xr:uid="{E3AA7772-5E33-44C5-A61C-D17BAC19314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8" authorId="2" shapeId="0" xr:uid="{34FBAA7C-597C-4408-A457-04D04FCE0B7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79" authorId="2" shapeId="0" xr:uid="{0DD631E7-2566-48DD-AD3B-C999EA82EA3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9" authorId="2" shapeId="0" xr:uid="{D43B147A-6EB1-4F2A-A04E-C96C24EFAE2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9" authorId="2" shapeId="0" xr:uid="{5FCF7E4F-CE8E-4FE6-B03B-4533ED788CA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9" authorId="2" shapeId="0" xr:uid="{607668DD-8392-4E91-9766-2D3393450653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0" authorId="2" shapeId="0" xr:uid="{3BCD2EFB-BEAA-42FB-B475-7835C86E0D8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0" authorId="2" shapeId="0" xr:uid="{F8B7DEC2-5C42-48D8-97C8-540EDCE7267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0" authorId="2" shapeId="0" xr:uid="{612A79A7-A209-44FD-A7F0-0CD0110DE7A3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0" authorId="2" shapeId="0" xr:uid="{922B5107-5814-4023-B837-9AB2B04CCA4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1" authorId="2" shapeId="0" xr:uid="{03B13AE0-4387-45A4-8E8B-B16F0851ECF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1" authorId="2" shapeId="0" xr:uid="{7ACD6B22-DB39-4BAD-A1DC-C6D6E321214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1" authorId="2" shapeId="0" xr:uid="{D712C6C8-0957-4DA6-8894-5A0ED7BB9B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1" authorId="2" shapeId="0" xr:uid="{0418B479-1B2F-4236-9381-91F036BE99C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2" authorId="2" shapeId="0" xr:uid="{CB447FCF-0D88-4614-ACAE-48971B84FD0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2" authorId="2" shapeId="0" xr:uid="{B8893E09-E3B9-4BC8-B215-7EE04B31E3D6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2" authorId="2" shapeId="0" xr:uid="{89304FF0-C0E3-4489-863F-70AA42E9F5F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2" authorId="2" shapeId="0" xr:uid="{D1EA62D7-DDB6-4DAA-B2F6-6B2D9A81D5F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3" authorId="2" shapeId="0" xr:uid="{3C673751-3E75-4CB0-87EE-CECA0778303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3" authorId="2" shapeId="0" xr:uid="{AECFF1D6-0A8D-4E86-AE2C-1120DD5A0AD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3" authorId="2" shapeId="0" xr:uid="{549F0EBB-E2EF-4837-B795-4BAC31C40F5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3" authorId="2" shapeId="0" xr:uid="{BFC69C04-AC5E-4586-9418-BE18CB5C6D1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84" authorId="1" shapeId="0" xr:uid="{BCC348C8-03BD-424D-89DD-C996AE640FE0}">
      <text>
        <r>
          <rPr>
            <sz val="9"/>
            <color indexed="81"/>
            <rFont val="Tahoma"/>
            <family val="2"/>
          </rPr>
          <t>MJK: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not sampled in 2023/2024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4" authorId="2" shapeId="0" xr:uid="{5A6494AE-ADF7-442E-BF5F-3C98D78410D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4" authorId="2" shapeId="0" xr:uid="{FCDD9B92-0E41-48AC-93FC-1F991E24AD7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4" authorId="2" shapeId="0" xr:uid="{93D1C2A5-1B83-43D3-9E4B-26127510FE83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4" authorId="2" shapeId="0" xr:uid="{82B49061-A638-4728-9014-1BDB82BDE8E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85" authorId="1" shapeId="0" xr:uid="{2BA83715-2B3C-445B-B2C8-0A5F63659E59}">
      <text>
        <r>
          <rPr>
            <sz val="9"/>
            <color indexed="81"/>
            <rFont val="Tahoma"/>
            <family val="2"/>
          </rPr>
          <t>MJK:
not sampled in 2023/2024</t>
        </r>
      </text>
    </comment>
    <comment ref="M85" authorId="2" shapeId="0" xr:uid="{D6B3C045-1B77-4CB0-B119-46A6A73214B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5" authorId="2" shapeId="0" xr:uid="{9112A7BC-622F-4D08-93F8-6A58BFB776F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5" authorId="2" shapeId="0" xr:uid="{99852551-D86F-4670-B50F-20041FC064A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5" authorId="2" shapeId="0" xr:uid="{ADAC5340-D2C6-4941-9265-8A717A82F26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86" authorId="1" shapeId="0" xr:uid="{3DA482E8-94F3-4658-B11C-6CF14887555C}">
      <text>
        <r>
          <rPr>
            <sz val="9"/>
            <color indexed="81"/>
            <rFont val="Tahoma"/>
            <family val="2"/>
          </rPr>
          <t>MJK:
not sampled in 2023/2024</t>
        </r>
      </text>
    </comment>
    <comment ref="M86" authorId="2" shapeId="0" xr:uid="{BEC99E1F-A55E-4BE9-8D1E-B288C4A68AA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6" authorId="2" shapeId="0" xr:uid="{6DE52961-3509-466A-84A5-71DBC69C1896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6" authorId="2" shapeId="0" xr:uid="{EDBFE42D-215F-4A16-8FE9-C0C83D938EA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6" authorId="2" shapeId="0" xr:uid="{18124BD7-1C45-4F20-88CD-B8EAF67CD4F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7" authorId="2" shapeId="0" xr:uid="{FB2D8808-2A96-4687-A5A6-524684B33E5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7" authorId="2" shapeId="0" xr:uid="{F37E5B29-DD41-40E3-9B0C-328B4B29E8F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7" authorId="2" shapeId="0" xr:uid="{59EBFAAD-C361-4CBE-9201-3BE924014F3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7" authorId="2" shapeId="0" xr:uid="{1DB729E4-A8A5-4939-B72B-F051E572A81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8" authorId="2" shapeId="0" xr:uid="{EF1B621A-BE1F-4291-B244-34020D946B8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8" authorId="2" shapeId="0" xr:uid="{29667BDD-D56E-453A-85C3-11E39FF45CC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8" authorId="2" shapeId="0" xr:uid="{45B670EB-7692-4B84-B0A6-C8D2A0ED5F9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8" authorId="2" shapeId="0" xr:uid="{47B0FCB7-5474-467E-B029-7C5EAC4EB01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9" authorId="2" shapeId="0" xr:uid="{7DEE6B17-167F-4EF2-9650-8A8CFE54263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9" authorId="2" shapeId="0" xr:uid="{7CA8435E-A9DF-4E64-BC79-974FE68766A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9" authorId="2" shapeId="0" xr:uid="{2EF1988A-0718-4754-9440-5679366B829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9" authorId="2" shapeId="0" xr:uid="{D9D28114-0709-4B36-836F-8529493EC18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0" authorId="2" shapeId="0" xr:uid="{895EF708-34D8-41CD-97FC-0894427A442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0" authorId="2" shapeId="0" xr:uid="{DEAAAD6E-7D98-4DBC-8716-488FA3A88A7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0" authorId="2" shapeId="0" xr:uid="{F8824973-16D5-40D7-AB30-D0CF564194B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0" authorId="2" shapeId="0" xr:uid="{DC33842B-A8D6-4C2F-B44F-24EDBF22A9C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1" authorId="2" shapeId="0" xr:uid="{97505F79-EC0B-48D5-B560-5C282510E1B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1" authorId="2" shapeId="0" xr:uid="{94068DDB-070B-468D-AA6E-60D33013518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1" authorId="2" shapeId="0" xr:uid="{777F99B6-59B8-4143-B44D-FEE9D1267BD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1" authorId="2" shapeId="0" xr:uid="{88403D07-6EF3-4197-AC96-4D831D01C9A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92" authorId="1" shapeId="0" xr:uid="{64F5D301-D33C-48C2-ADA4-F2E2E20E6CFE}">
      <text>
        <r>
          <rPr>
            <sz val="9"/>
            <color indexed="81"/>
            <rFont val="Tahoma"/>
            <family val="2"/>
          </rPr>
          <t xml:space="preserve">MJK:
not sampled in 2023/2024
</t>
        </r>
      </text>
    </comment>
    <comment ref="M92" authorId="2" shapeId="0" xr:uid="{7A5C0CB0-C2D2-48FA-8549-8D90926D093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2" authorId="2" shapeId="0" xr:uid="{D3D1028A-5313-42DF-9F75-12F9A20F18C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2" authorId="2" shapeId="0" xr:uid="{D0350FB1-06A1-464D-8B18-CEFA237DFFB6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2" authorId="2" shapeId="0" xr:uid="{45AB51A1-9161-42ED-B808-9B7E1DEF47E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93" authorId="1" shapeId="0" xr:uid="{34DA08BD-C9A7-4233-9D1A-837056B2C1E3}">
      <text>
        <r>
          <rPr>
            <sz val="9"/>
            <color indexed="81"/>
            <rFont val="Tahoma"/>
            <family val="2"/>
          </rPr>
          <t xml:space="preserve">MJK:
not sampled in 2023/2024
</t>
        </r>
      </text>
    </comment>
    <comment ref="M93" authorId="2" shapeId="0" xr:uid="{F0BFEC32-8869-40D0-976A-B915DF12250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3" authorId="2" shapeId="0" xr:uid="{78ACDFC2-41D6-45F3-9891-BA0374195CE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3" authorId="2" shapeId="0" xr:uid="{DBF5B5F9-12C8-4465-9162-56FB401D54C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3" authorId="2" shapeId="0" xr:uid="{716290A0-BB55-455F-B41D-164FB0B2749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4" authorId="2" shapeId="0" xr:uid="{2016BE37-6D5F-40F1-922E-7EE75264115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4" authorId="2" shapeId="0" xr:uid="{9779EA1A-55BC-4D71-AAF4-BB270B3FC8F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4" authorId="2" shapeId="0" xr:uid="{DEFC4073-4C15-469C-AC55-958D66A6CD5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4" authorId="2" shapeId="0" xr:uid="{C608EA0C-2F0B-469A-8CEA-E9946C297833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5" authorId="2" shapeId="0" xr:uid="{5E9055D0-F5F9-43F3-9004-6151C026BE2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5" authorId="2" shapeId="0" xr:uid="{743EC47A-9EC1-4BDE-9B58-102F4D66B0C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5" authorId="2" shapeId="0" xr:uid="{A8A2CE19-52F8-4D33-A107-AD9DD3E8498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5" authorId="2" shapeId="0" xr:uid="{6B5AA3F9-B748-4191-9CB5-7F64EF0EF39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  <author>Neal Eshleman</author>
  </authors>
  <commentList>
    <comment ref="C3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D38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NRE:
Annualized net change 2022-2023
</t>
        </r>
      </text>
    </comment>
    <comment ref="C41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41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41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41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41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41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41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41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41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41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41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41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41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41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41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41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41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41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41" authorId="1" shapeId="0" xr:uid="{00000000-0006-0000-00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41" authorId="1" shapeId="0" xr:uid="{00000000-0006-0000-00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2" authorId="1" shapeId="0" xr:uid="{00000000-0006-0000-00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2" authorId="1" shapeId="0" xr:uid="{00000000-0006-0000-00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2" authorId="1" shapeId="0" xr:uid="{00000000-0006-0000-00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2" authorId="1" shapeId="0" xr:uid="{00000000-0006-0000-00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2" authorId="1" shapeId="0" xr:uid="{00000000-0006-0000-00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2" authorId="1" shapeId="0" xr:uid="{00000000-0006-0000-00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2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2" authorId="1" shapeId="0" xr:uid="{00000000-0006-0000-00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2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2" authorId="1" shapeId="0" xr:uid="{00000000-0006-0000-00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2" authorId="1" shapeId="0" xr:uid="{00000000-0006-0000-00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2" authorId="1" shapeId="0" xr:uid="{00000000-0006-0000-00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2" authorId="1" shapeId="0" xr:uid="{00000000-0006-0000-00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2" authorId="1" shapeId="0" xr:uid="{00000000-0006-0000-00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2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2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2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2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2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2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3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3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3" authorId="1" shapeId="0" xr:uid="{00000000-0006-0000-00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3" authorId="1" shapeId="0" xr:uid="{00000000-0006-0000-00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3" authorId="1" shapeId="0" xr:uid="{00000000-0006-0000-00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3" authorId="1" shapeId="0" xr:uid="{00000000-0006-0000-00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3" authorId="1" shapeId="0" xr:uid="{00000000-0006-0000-00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3" authorId="1" shapeId="0" xr:uid="{00000000-0006-0000-00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3" authorId="1" shapeId="0" xr:uid="{00000000-0006-0000-00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3" authorId="1" shapeId="0" xr:uid="{00000000-0006-0000-00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3" authorId="1" shapeId="0" xr:uid="{00000000-0006-0000-00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3" authorId="1" shapeId="0" xr:uid="{00000000-0006-0000-00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3" authorId="1" shapeId="0" xr:uid="{00000000-0006-0000-00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3" authorId="1" shapeId="0" xr:uid="{00000000-0006-0000-00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3" authorId="1" shapeId="0" xr:uid="{00000000-0006-0000-00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3" authorId="1" shapeId="0" xr:uid="{00000000-0006-0000-00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3" authorId="1" shapeId="0" xr:uid="{00000000-0006-0000-00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4" authorId="1" shapeId="0" xr:uid="{00000000-0006-0000-00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4" authorId="1" shapeId="0" xr:uid="{00000000-0006-0000-00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4" authorId="1" shapeId="0" xr:uid="{00000000-0006-0000-00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4" authorId="1" shapeId="0" xr:uid="{00000000-0006-0000-00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4" authorId="1" shapeId="0" xr:uid="{00000000-0006-0000-00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4" authorId="1" shapeId="0" xr:uid="{00000000-0006-0000-00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4" authorId="1" shapeId="0" xr:uid="{00000000-0006-0000-00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4" authorId="1" shapeId="0" xr:uid="{00000000-0006-0000-00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4" authorId="1" shapeId="0" xr:uid="{00000000-0006-0000-00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4" authorId="1" shapeId="0" xr:uid="{00000000-0006-0000-00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4" authorId="1" shapeId="0" xr:uid="{00000000-0006-0000-00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4" authorId="1" shapeId="0" xr:uid="{00000000-0006-0000-00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4" authorId="1" shapeId="0" xr:uid="{00000000-0006-0000-00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4" authorId="1" shapeId="0" xr:uid="{00000000-0006-0000-00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4" authorId="1" shapeId="0" xr:uid="{00000000-0006-0000-00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4" authorId="1" shapeId="0" xr:uid="{00000000-0006-0000-00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4" authorId="1" shapeId="0" xr:uid="{00000000-0006-0000-00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4" authorId="1" shapeId="0" xr:uid="{00000000-0006-0000-00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4" authorId="1" shapeId="0" xr:uid="{00000000-0006-0000-00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4" authorId="1" shapeId="0" xr:uid="{00000000-0006-0000-00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A47" authorId="2" shapeId="0" xr:uid="{50C70BC5-F376-45F1-B80F-F9D3E8B94B57}">
      <text>
        <r>
          <rPr>
            <b/>
            <sz val="9"/>
            <color indexed="81"/>
            <rFont val="Tahoma"/>
            <family val="2"/>
          </rPr>
          <t>Neal Eshleman:</t>
        </r>
        <r>
          <rPr>
            <sz val="9"/>
            <color indexed="81"/>
            <rFont val="Tahoma"/>
            <family val="2"/>
          </rPr>
          <t xml:space="preserve">
testing for riffle only load calcs
</t>
        </r>
      </text>
    </comment>
    <comment ref="C62" authorId="2" shapeId="0" xr:uid="{0DEF3750-9A3D-48CE-AEAB-39A438467CFE}">
      <text>
        <r>
          <rPr>
            <b/>
            <sz val="9"/>
            <color indexed="81"/>
            <rFont val="Tahoma"/>
            <family val="2"/>
          </rPr>
          <t>Neal Eshleman:</t>
        </r>
        <r>
          <rPr>
            <sz val="9"/>
            <color indexed="81"/>
            <rFont val="Tahoma"/>
            <family val="2"/>
          </rPr>
          <t xml:space="preserve">
use this for annual updates</t>
        </r>
      </text>
    </comment>
    <comment ref="F62" authorId="2" shapeId="0" xr:uid="{2AE1D7FA-730E-44A8-A475-4E988BF33443}">
      <text>
        <r>
          <rPr>
            <b/>
            <sz val="9"/>
            <color indexed="81"/>
            <rFont val="Tahoma"/>
            <family val="2"/>
          </rPr>
          <t>Neal Eshleman:</t>
        </r>
        <r>
          <rPr>
            <sz val="9"/>
            <color indexed="81"/>
            <rFont val="Tahoma"/>
            <family val="2"/>
          </rPr>
          <t xml:space="preserve">
testing riffle only
</t>
        </r>
      </text>
    </comment>
    <comment ref="E63" authorId="1" shapeId="0" xr:uid="{00000000-0006-0000-0000-000053000000}">
      <text>
        <r>
          <rPr>
            <b/>
            <sz val="9"/>
            <color indexed="81"/>
            <rFont val="Tahoma"/>
            <family val="2"/>
          </rPr>
          <t>esh:</t>
        </r>
        <r>
          <rPr>
            <sz val="9"/>
            <color indexed="81"/>
            <rFont val="Tahoma"/>
            <family val="2"/>
          </rPr>
          <t xml:space="preserve">
2022 rainfall was 47.18 (noaa)
</t>
        </r>
      </text>
    </comment>
    <comment ref="J76" authorId="0" shapeId="0" xr:uid="{3F9D61EF-B8A7-4F57-8808-7477F744754D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M76" authorId="1" shapeId="0" xr:uid="{A24563BF-1A18-4E7F-A200-29F5E946AE0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6" authorId="1" shapeId="0" xr:uid="{428BFDCD-5113-418D-9CF5-08A365C0C52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6" authorId="1" shapeId="0" xr:uid="{63A2F660-8392-4C18-94C2-0CF06B30C1F6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6" authorId="1" shapeId="0" xr:uid="{78D88BAF-6F8C-4981-9777-BD3FD5A484C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77" authorId="0" shapeId="0" xr:uid="{310DB6F3-3E77-42F8-A250-658E13F207FD}">
      <text>
        <r>
          <rPr>
            <sz val="9"/>
            <color indexed="81"/>
            <rFont val="Tahoma"/>
            <family val="2"/>
          </rPr>
          <t xml:space="preserve">NRE:
Annualized net change 2022-2023
</t>
        </r>
      </text>
    </comment>
    <comment ref="M77" authorId="1" shapeId="0" xr:uid="{C31FA414-6C1C-44B0-BFD9-EDD215B098C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7" authorId="1" shapeId="0" xr:uid="{09AFEB3D-4668-4F68-8010-41E5FA950C2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7" authorId="1" shapeId="0" xr:uid="{1978C3D5-8E84-44E0-85EE-C458E4853AD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7" authorId="1" shapeId="0" xr:uid="{251066D3-AE6D-41E3-B542-84121B6DCE9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78" authorId="1" shapeId="0" xr:uid="{940ECF55-70BA-4FD3-A9E7-EF26E1BC871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8" authorId="1" shapeId="0" xr:uid="{7E0C5BAC-624E-4A1C-8108-C27D3CC9129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8" authorId="1" shapeId="0" xr:uid="{3D9A6363-5729-4D3C-A1B4-6895F9428066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8" authorId="1" shapeId="0" xr:uid="{D4BAFE8A-C3F6-4DB2-8FD8-AF9F4CE8711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79" authorId="1" shapeId="0" xr:uid="{B291E8C2-E89C-4B0C-A5BB-8CEDF07C92A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9" authorId="1" shapeId="0" xr:uid="{496CEBC7-2F73-4893-8260-676E2DE643C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9" authorId="1" shapeId="0" xr:uid="{2A6A49FA-FDC6-4699-9256-5879126AC7B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9" authorId="1" shapeId="0" xr:uid="{89A4342C-49CD-4A1D-B49C-8FCCD8A727C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0" authorId="1" shapeId="0" xr:uid="{B8779AE4-629A-4367-9926-84EC613A90F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0" authorId="1" shapeId="0" xr:uid="{BEAC6B0F-FEE2-4534-8676-24EB5E0DD98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0" authorId="1" shapeId="0" xr:uid="{A6BE920F-6260-49F4-A92B-C77FD96A015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0" authorId="1" shapeId="0" xr:uid="{364B6A34-B26D-49D9-B380-F663FC9D3D0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1" authorId="1" shapeId="0" xr:uid="{94C982F8-062E-43A5-B5D0-C8F499A8214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1" authorId="1" shapeId="0" xr:uid="{7BEF5F35-7102-4A5C-B58A-3014549F428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1" authorId="1" shapeId="0" xr:uid="{47C8D2CB-D92E-402D-92DF-8416094AC16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1" authorId="1" shapeId="0" xr:uid="{163B40CB-E34C-40CB-AC96-E0624E4F9F0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2" authorId="1" shapeId="0" xr:uid="{674A4F0C-C02A-40E6-9B9B-4E61C91E871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2" authorId="1" shapeId="0" xr:uid="{7C2C79D7-D2B2-427A-99AE-2B17FCC39E7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2" authorId="1" shapeId="0" xr:uid="{3E64F5B5-8D86-4FA2-824B-ACDD6B119BD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2" authorId="1" shapeId="0" xr:uid="{98ABC31B-8C96-479B-A5E1-B04835F309A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3" authorId="1" shapeId="0" xr:uid="{D1E2DEF1-B40C-49B3-A317-E9812EC17EC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3" authorId="1" shapeId="0" xr:uid="{E9CBC5C9-EAB2-4CBA-9D4C-0E3F7E6EEA5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3" authorId="1" shapeId="0" xr:uid="{F671E7DD-CAD1-4ABA-98ED-8888066E13A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3" authorId="1" shapeId="0" xr:uid="{66198934-F4E9-4DF1-829F-9A40C2FA52B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4" authorId="1" shapeId="0" xr:uid="{50CAD5EE-B316-4C7D-87ED-02D8A7C516E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4" authorId="1" shapeId="0" xr:uid="{1C6FA9FA-C7B3-45E6-ABAB-30E2CE78C84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4" authorId="1" shapeId="0" xr:uid="{41B86BAA-B746-4858-8E57-A2E970EDD4D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4" authorId="1" shapeId="0" xr:uid="{4886A3BD-5292-4AD4-A124-ED7A97E3236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5" authorId="1" shapeId="0" xr:uid="{C122EB3B-6932-44B2-88CD-07D3AADFA383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5" authorId="1" shapeId="0" xr:uid="{02B49B0D-D135-4BA7-A598-C3D2D7B57D6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5" authorId="1" shapeId="0" xr:uid="{96FEFBEC-29EC-4B36-9396-98AD7088EC4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5" authorId="1" shapeId="0" xr:uid="{80274456-DC35-4C11-AA70-3585838F0F5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6" authorId="1" shapeId="0" xr:uid="{467E8B3F-61FA-4ECD-ACEC-FB70ACA68B5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6" authorId="1" shapeId="0" xr:uid="{D07EDDBA-F095-4496-A8E4-0ACDEE587A8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6" authorId="1" shapeId="0" xr:uid="{B2F376A6-93A2-4A91-9E1A-159D5C20651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6" authorId="1" shapeId="0" xr:uid="{E6D3B5CD-A425-40A4-AC92-893E52F1894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7" authorId="1" shapeId="0" xr:uid="{03BBC462-60B8-4A75-9C0A-EA2E00BACB3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7" authorId="1" shapeId="0" xr:uid="{5D312244-B92F-48BF-8346-CDEA014CAB8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7" authorId="1" shapeId="0" xr:uid="{B4E55E36-6D96-4C37-A077-9352B12B628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7" authorId="1" shapeId="0" xr:uid="{EC4D7B2B-FF90-4838-A8D6-C05D19716C1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8" authorId="1" shapeId="0" xr:uid="{0DE7C4C0-7996-43B4-9C60-4C2AC5F2739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8" authorId="1" shapeId="0" xr:uid="{730F59BD-9FEF-4FB7-8D56-2ACDB8C3081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8" authorId="1" shapeId="0" xr:uid="{BE104595-DED8-4FA3-A0B6-15C76180EA1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8" authorId="1" shapeId="0" xr:uid="{ACF78838-015A-4BD3-BC3B-10838A9BD2E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9" authorId="1" shapeId="0" xr:uid="{41DD4A42-BAFA-40CC-8B7A-A2A1CE9E398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9" authorId="1" shapeId="0" xr:uid="{BA235B8C-4E12-4D41-BF98-2AFA7B9C0F6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9" authorId="1" shapeId="0" xr:uid="{7159A536-DA7F-470F-A089-59CAFF58857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9" authorId="1" shapeId="0" xr:uid="{D2C738C6-3727-447B-AFEA-661FB46182D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0" authorId="1" shapeId="0" xr:uid="{67A44082-EEE9-4AD1-963B-444ACD10E7F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0" authorId="1" shapeId="0" xr:uid="{5D447F16-C84A-4CB7-BFBE-4BFECDCBB4B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0" authorId="1" shapeId="0" xr:uid="{1B140BFF-72A2-4E9F-BFA1-E4B46A3CB63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0" authorId="1" shapeId="0" xr:uid="{2951273F-01C1-4F67-9D1D-089C1AC16C5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1" authorId="1" shapeId="0" xr:uid="{67E2B23D-DC8F-4B33-81A0-F84B748B001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1" authorId="1" shapeId="0" xr:uid="{8A24F384-CF2E-4011-B82C-25F05E46962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1" authorId="1" shapeId="0" xr:uid="{9BB3F242-2EFC-4DBF-A06A-EA19155DCBC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1" authorId="1" shapeId="0" xr:uid="{34756280-1893-4737-BE47-FB55AEDD46A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2" authorId="1" shapeId="0" xr:uid="{8016509F-2907-4AB1-A8D0-80A427821B7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2" authorId="1" shapeId="0" xr:uid="{18E26CF9-1E07-4310-BF3E-AFD3B7F04146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2" authorId="1" shapeId="0" xr:uid="{4A9800BC-DCE1-4481-841F-EB962C7787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2" authorId="1" shapeId="0" xr:uid="{77305083-02B2-4C75-A797-0388A131871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3" authorId="1" shapeId="0" xr:uid="{5FB2B98E-FAB9-4F4E-BCA8-B1688B75F97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3" authorId="1" shapeId="0" xr:uid="{43171FBF-66AD-484B-8416-24CEC69C1FD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3" authorId="1" shapeId="0" xr:uid="{066067CB-70CB-4B80-84A9-FAC2B734956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3" authorId="1" shapeId="0" xr:uid="{D19D9750-0AC2-4B29-8459-56E3AAAF8EB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4" authorId="1" shapeId="0" xr:uid="{0D9663AC-6F0F-4470-921E-D6312217BED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4" authorId="1" shapeId="0" xr:uid="{C6037EAB-881B-4A76-948A-77ABF1CCC98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4" authorId="1" shapeId="0" xr:uid="{44D9A396-2B9E-4403-8FB0-39729274AA3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4" authorId="1" shapeId="0" xr:uid="{DF61C5E1-79A3-4AE7-BE6C-D7D03111218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5" authorId="1" shapeId="0" xr:uid="{3601514B-9DBC-422D-8B53-8B7B3BFDFE2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5" authorId="1" shapeId="0" xr:uid="{48088467-1096-4060-80D8-6359F6FE11B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5" authorId="1" shapeId="0" xr:uid="{9ECB9E86-58A9-437A-945F-ADC965A3CBF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5" authorId="1" shapeId="0" xr:uid="{FB8AC704-14E0-46A5-9C0E-E3945AD5310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D36" authorId="0" shapeId="0" xr:uid="{00000000-0006-0000-0100-000002000000}">
      <text>
        <r>
          <rPr>
            <sz val="9"/>
            <color indexed="81"/>
            <rFont val="Tahoma"/>
            <family val="2"/>
          </rPr>
          <t>NRE:
Annualized net change 2021-2022</t>
        </r>
      </text>
    </comment>
    <comment ref="C39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1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1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1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1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1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1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1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1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1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1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1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1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1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1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1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1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1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1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1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1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1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1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1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1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1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1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1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1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1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1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1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1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1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1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1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1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1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1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1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100-000053000000}">
      <text>
        <r>
          <rPr>
            <b/>
            <sz val="9"/>
            <color indexed="81"/>
            <rFont val="Tahoma"/>
            <family val="2"/>
          </rPr>
          <t>esh:</t>
        </r>
        <r>
          <rPr>
            <sz val="9"/>
            <color indexed="81"/>
            <rFont val="Tahoma"/>
            <family val="2"/>
          </rPr>
          <t xml:space="preserve">
2021 rainfall was 40.79 (noaa)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D36" authorId="0" shapeId="0" xr:uid="{00000000-0006-0000-0200-000002000000}">
      <text>
        <r>
          <rPr>
            <sz val="9"/>
            <color indexed="81"/>
            <rFont val="Tahoma"/>
            <family val="2"/>
          </rPr>
          <t>KDB:
Annualized net change 2020-2021</t>
        </r>
      </text>
    </comment>
    <comment ref="C39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2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2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2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2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2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2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2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2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2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2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2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2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2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2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2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2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2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2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2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2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2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2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2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2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2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2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2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2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2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2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2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2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2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2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2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2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2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2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2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2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2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2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2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2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2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2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2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2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2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2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2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2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2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2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2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2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2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2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2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200-00005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2020 rainfall was 57.38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D36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Annualized net change 2019-2020</t>
        </r>
      </text>
    </comment>
    <comment ref="C39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3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3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3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3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3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3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3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3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3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3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3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3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3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3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3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3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3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3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3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3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3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3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3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3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3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3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3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3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3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3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3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3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3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3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3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3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3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3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3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3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3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3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3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3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3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3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3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3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3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3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3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3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3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3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3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3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3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3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3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3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3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3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300-00005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2019 rainfall was 38.13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Annualized Net Change</t>
        </r>
      </text>
    </comment>
    <comment ref="C39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4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4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4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4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4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4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4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4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4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4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4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4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4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4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4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4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4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4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4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4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4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4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4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4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4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4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4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4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4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4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4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4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4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4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4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4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4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4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4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4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4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4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4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4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4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4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4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4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4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4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4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4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4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4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4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4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4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4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4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4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4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4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2017 rainfall was 71.82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Annualized Net Change</t>
        </r>
      </text>
    </comment>
    <comment ref="C39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5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5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5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5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5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5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5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5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5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5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5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5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5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5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5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5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5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5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5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5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5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5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5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5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5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5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5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5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5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5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5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5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5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5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5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5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5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5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5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5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5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5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5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5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5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5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5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5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5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5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5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5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5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5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5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5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5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5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5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5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5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5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2017 rainfall was 38.28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Annualized Net Change</t>
        </r>
      </text>
    </comment>
    <comment ref="C39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6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6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6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6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6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6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6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6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6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6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6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6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6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6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6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6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6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6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6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6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6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6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6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6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6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6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6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6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6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6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6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6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6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6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6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6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6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6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6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6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6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6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6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6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6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6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6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6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6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6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6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6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6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6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6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6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6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6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6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6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6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6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2016 rainfall was 40.52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kbrittingham</author>
  </authors>
  <commentList>
    <comment ref="C3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0" shapeId="0" xr:uid="{00000000-0006-0000-07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0" shapeId="0" xr:uid="{00000000-0006-0000-07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0" shapeId="0" xr:uid="{00000000-0006-0000-07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0" shapeId="0" xr:uid="{00000000-0006-0000-07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0" shapeId="0" xr:uid="{00000000-0006-0000-07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0" shapeId="0" xr:uid="{00000000-0006-0000-07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0" shapeId="0" xr:uid="{00000000-0006-0000-07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0" shapeId="0" xr:uid="{00000000-0006-0000-07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0" shapeId="0" xr:uid="{00000000-0006-0000-07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0" shapeId="0" xr:uid="{00000000-0006-0000-07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0" shapeId="0" xr:uid="{00000000-0006-0000-07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0" shapeId="0" xr:uid="{00000000-0006-0000-07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0" shapeId="0" xr:uid="{00000000-0006-0000-07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0" shapeId="0" xr:uid="{00000000-0006-0000-07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0" shapeId="0" xr:uid="{00000000-0006-0000-07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0" shapeId="0" xr:uid="{00000000-0006-0000-07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0" shapeId="0" xr:uid="{00000000-0006-0000-07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0" shapeId="0" xr:uid="{00000000-0006-0000-07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0" shapeId="0" xr:uid="{00000000-0006-0000-07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0" shapeId="0" xr:uid="{00000000-0006-0000-07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0" shapeId="0" xr:uid="{00000000-0006-0000-07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0" shapeId="0" xr:uid="{00000000-0006-0000-07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0" shapeId="0" xr:uid="{00000000-0006-0000-07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0" shapeId="0" xr:uid="{00000000-0006-0000-07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0" shapeId="0" xr:uid="{00000000-0006-0000-07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0" shapeId="0" xr:uid="{00000000-0006-0000-07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0" shapeId="0" xr:uid="{00000000-0006-0000-07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0" shapeId="0" xr:uid="{00000000-0006-0000-07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0" shapeId="0" xr:uid="{00000000-0006-0000-07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0" shapeId="0" xr:uid="{00000000-0006-0000-07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0" shapeId="0" xr:uid="{00000000-0006-0000-07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0" shapeId="0" xr:uid="{00000000-0006-0000-07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0" shapeId="0" xr:uid="{00000000-0006-0000-07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0" shapeId="0" xr:uid="{00000000-0006-0000-07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0" shapeId="0" xr:uid="{00000000-0006-0000-07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0" shapeId="0" xr:uid="{00000000-0006-0000-07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0" shapeId="0" xr:uid="{00000000-0006-0000-07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0" shapeId="0" xr:uid="{00000000-0006-0000-07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2015 rainfall was 51.16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kbrittingham</author>
  </authors>
  <commentList>
    <comment ref="C39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64.9 for density</t>
        </r>
      </text>
    </comment>
    <comment ref="E57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2014 rainfall was 52.58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A36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Megan Brosh: from table 8.9 in the NPDES report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36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C39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  <comment ref="A46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Megan Brosh: averaged the net change of the 2 concrete channels (3&amp;10)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A36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Megan Brosh: from table 8.9 in the NPDES report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36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S36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C39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  <comment ref="A46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Megan Brosh: averaged the net change of the 2 concrete channels (3&amp;10)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A36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Megan Brosh: from table 8.9 in the NPDES report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36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S36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C39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  <comment ref="A46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Megan Brosh: averaged the net change of the 2 concrete channels (3&amp;10)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A36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Megan Brosh: from table 8.9 in the NPDES report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36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S36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C39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  <comment ref="A46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Megan Brosh: averaged the net change of the 2 concrete channels (3&amp;10)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A36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Megan Brosh: from table 8.9 in the NPDES report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36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S36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C39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  <comment ref="A46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Megan Brosh: averaged the net change of the 2 concrete channels (3&amp;10)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C39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</commentList>
</comments>
</file>

<file path=xl/sharedStrings.xml><?xml version="1.0" encoding="utf-8"?>
<sst xmlns="http://schemas.openxmlformats.org/spreadsheetml/2006/main" count="1733" uniqueCount="135">
  <si>
    <t>Characteristics of the Scotts Level study monitoring sites</t>
  </si>
  <si>
    <t>Site</t>
  </si>
  <si>
    <t>Gage</t>
  </si>
  <si>
    <t>Upper Gwynns Falls</t>
  </si>
  <si>
    <t>SL-1</t>
  </si>
  <si>
    <t>PM-1</t>
  </si>
  <si>
    <t>Chemical Monitoring Sites</t>
  </si>
  <si>
    <t>Acres</t>
  </si>
  <si>
    <t>City</t>
  </si>
  <si>
    <t>Total</t>
  </si>
  <si>
    <t>County</t>
  </si>
  <si>
    <t>Land Use (Acres)</t>
  </si>
  <si>
    <t>Residential %</t>
  </si>
  <si>
    <t>Comm/Ind %</t>
  </si>
  <si>
    <t>Forest %</t>
  </si>
  <si>
    <t>Impervious (Acres)</t>
  </si>
  <si>
    <t>Roads</t>
  </si>
  <si>
    <t>Buildings</t>
  </si>
  <si>
    <t>Impervious %</t>
  </si>
  <si>
    <t>Calc.</t>
  </si>
  <si>
    <t>SL-10</t>
  </si>
  <si>
    <t>SL-9</t>
  </si>
  <si>
    <t>SL-8</t>
  </si>
  <si>
    <t>SL-7</t>
  </si>
  <si>
    <t>SL-6</t>
  </si>
  <si>
    <t>SL-5</t>
  </si>
  <si>
    <t>SL-4</t>
  </si>
  <si>
    <t>SL-3</t>
  </si>
  <si>
    <t>SL-2</t>
  </si>
  <si>
    <t>Outfall</t>
  </si>
  <si>
    <t>LU IMP</t>
  </si>
  <si>
    <t>Imp</t>
  </si>
  <si>
    <t>Stream Length (Miles)</t>
  </si>
  <si>
    <t>Trib</t>
  </si>
  <si>
    <t>Geomorph Monitoring Sites</t>
  </si>
  <si>
    <t>SL-G-20</t>
  </si>
  <si>
    <t>SL-G-19</t>
  </si>
  <si>
    <t>SL-G-18</t>
  </si>
  <si>
    <t>SL-G-17</t>
  </si>
  <si>
    <t>SL-G-16</t>
  </si>
  <si>
    <t>SL-G-15</t>
  </si>
  <si>
    <t>SL-G-14</t>
  </si>
  <si>
    <t>SL-G-13</t>
  </si>
  <si>
    <t>SL-G-12</t>
  </si>
  <si>
    <t>SL-G-11</t>
  </si>
  <si>
    <t>SL-G-10</t>
  </si>
  <si>
    <t>SL-G-9</t>
  </si>
  <si>
    <t>SL-G-8</t>
  </si>
  <si>
    <t>SL-G-7</t>
  </si>
  <si>
    <t>SL-G-6</t>
  </si>
  <si>
    <t>SL-G-5</t>
  </si>
  <si>
    <t>SL-G-4</t>
  </si>
  <si>
    <t>SL-G-3</t>
  </si>
  <si>
    <t>SL-G-2</t>
  </si>
  <si>
    <t>SL-G-1</t>
  </si>
  <si>
    <t>Stream Length (Feet)</t>
  </si>
  <si>
    <t>Distance between CX</t>
  </si>
  <si>
    <t>Length for poll cals.</t>
  </si>
  <si>
    <t>NA-trib</t>
  </si>
  <si>
    <t>PM-10</t>
  </si>
  <si>
    <t>PM-9</t>
  </si>
  <si>
    <t>PM-8</t>
  </si>
  <si>
    <t>PM-7</t>
  </si>
  <si>
    <t>PM-6</t>
  </si>
  <si>
    <t>PM-5</t>
  </si>
  <si>
    <t>PM-4</t>
  </si>
  <si>
    <t>PM-3</t>
  </si>
  <si>
    <t>GF_GLYNDON</t>
  </si>
  <si>
    <t>PM-2-CI</t>
  </si>
  <si>
    <t>PM-2-CO</t>
  </si>
  <si>
    <t>PM-1-CI</t>
  </si>
  <si>
    <t>PM-1-CO</t>
  </si>
  <si>
    <t>Cut/Fill</t>
  </si>
  <si>
    <t>Cut/Fill total cubic feet</t>
  </si>
  <si>
    <t>Weight Sed</t>
  </si>
  <si>
    <t>TP</t>
  </si>
  <si>
    <t>Tons</t>
  </si>
  <si>
    <t>Low</t>
  </si>
  <si>
    <t>Mean</t>
  </si>
  <si>
    <t>High</t>
  </si>
  <si>
    <t>TKN</t>
  </si>
  <si>
    <t>NO3</t>
  </si>
  <si>
    <t>Weight Sed lbs/ft3</t>
  </si>
  <si>
    <t>Weight Sed lb</t>
  </si>
  <si>
    <t>TKN lb</t>
  </si>
  <si>
    <t>TN</t>
  </si>
  <si>
    <t>SL-08</t>
  </si>
  <si>
    <t>SL-07 - Trib</t>
  </si>
  <si>
    <t>SL-06</t>
  </si>
  <si>
    <t>SL-05 - Trib</t>
  </si>
  <si>
    <t>SL-04</t>
  </si>
  <si>
    <t>SL-03</t>
  </si>
  <si>
    <t>SL-02</t>
  </si>
  <si>
    <t>SL-01</t>
  </si>
  <si>
    <t>TN Daily Load (#s)</t>
  </si>
  <si>
    <r>
      <t>NO</t>
    </r>
    <r>
      <rPr>
        <b/>
        <vertAlign val="subscript"/>
        <sz val="10"/>
        <rFont val="Arial Narrow"/>
        <family val="2"/>
      </rPr>
      <t>2</t>
    </r>
    <r>
      <rPr>
        <b/>
        <sz val="10"/>
        <rFont val="Arial Narrow"/>
        <family val="2"/>
      </rPr>
      <t>/NO</t>
    </r>
    <r>
      <rPr>
        <b/>
        <vertAlign val="subscript"/>
        <sz val="10"/>
        <rFont val="Arial Narrow"/>
        <family val="2"/>
      </rPr>
      <t xml:space="preserve">3 </t>
    </r>
    <r>
      <rPr>
        <b/>
        <sz val="10"/>
        <rFont val="Times New Roman"/>
        <family val="1"/>
      </rPr>
      <t>Daily Load (#s)</t>
    </r>
  </si>
  <si>
    <t>TKN Daily Load (#s)</t>
  </si>
  <si>
    <r>
      <t>TP</t>
    </r>
    <r>
      <rPr>
        <b/>
        <vertAlign val="subscript"/>
        <sz val="10"/>
        <rFont val="Arial Narrow"/>
        <family val="2"/>
      </rPr>
      <t xml:space="preserve"> </t>
    </r>
    <r>
      <rPr>
        <b/>
        <sz val="10"/>
        <rFont val="Times New Roman"/>
        <family val="1"/>
      </rPr>
      <t>Daily Load (#s)</t>
    </r>
  </si>
  <si>
    <r>
      <t>TP</t>
    </r>
    <r>
      <rPr>
        <b/>
        <vertAlign val="sub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Daily Load (#s)</t>
    </r>
  </si>
  <si>
    <t>TS Daily Load (#s)</t>
  </si>
  <si>
    <t>Values for Table 8-9 of 2008 NPDES Report</t>
  </si>
  <si>
    <t>Sediment</t>
  </si>
  <si>
    <t>Entire Stream System</t>
  </si>
  <si>
    <t>NO3/NO2</t>
  </si>
  <si>
    <t>Values for Table 8-9 of NPDES Report</t>
  </si>
  <si>
    <t>Values for Table 8-11 of 2010 NPDES Report</t>
  </si>
  <si>
    <t>lbs/acre, normalized for rainfall</t>
  </si>
  <si>
    <t>Rolling Road</t>
  </si>
  <si>
    <t>Values for Table 8-11 of 2011 NPDES Report</t>
  </si>
  <si>
    <t>lbs, normalized for rainfall</t>
  </si>
  <si>
    <r>
      <rPr>
        <b/>
        <sz val="10"/>
        <rFont val="Arial"/>
        <family val="2"/>
      </rPr>
      <t>lbs/acre</t>
    </r>
    <r>
      <rPr>
        <sz val="10"/>
        <rFont val="Arial"/>
        <family val="2"/>
      </rPr>
      <t>, normalized for rainfall</t>
    </r>
  </si>
  <si>
    <r>
      <rPr>
        <b/>
        <sz val="10"/>
        <rFont val="Arial"/>
        <family val="2"/>
      </rPr>
      <t>lbs</t>
    </r>
    <r>
      <rPr>
        <sz val="10"/>
        <rFont val="Arial"/>
        <family val="2"/>
      </rPr>
      <t>, normalized for rainfall</t>
    </r>
  </si>
  <si>
    <t>Values for 2013 NPDES Report</t>
  </si>
  <si>
    <t>Values for 2014 NPDES Report</t>
  </si>
  <si>
    <t>USING 2016 SOIL DATA</t>
  </si>
  <si>
    <t>Updated poll. Length (riffle only)</t>
  </si>
  <si>
    <t>Bed Feature</t>
  </si>
  <si>
    <t>G</t>
  </si>
  <si>
    <t>R/N</t>
  </si>
  <si>
    <t>NA</t>
  </si>
  <si>
    <t>P/G</t>
  </si>
  <si>
    <t>N</t>
  </si>
  <si>
    <t>P</t>
  </si>
  <si>
    <t>R</t>
  </si>
  <si>
    <t>Riffle cut/fill cubic feet</t>
  </si>
  <si>
    <t>Riffle Weight Sed lb</t>
  </si>
  <si>
    <t>Rif TKN lbs</t>
  </si>
  <si>
    <t>Rif TP</t>
  </si>
  <si>
    <t>Rif NO3</t>
  </si>
  <si>
    <t>Rif TN</t>
  </si>
  <si>
    <t>Riffle Total</t>
  </si>
  <si>
    <t>Riffle normalized lbs/acre</t>
  </si>
  <si>
    <t>2022 Rainfall BWI</t>
  </si>
  <si>
    <t>Annual</t>
  </si>
  <si>
    <t>BWI rolling 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</si>
</sst>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0.0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name val="Arial Narrow"/>
      <family val="2"/>
    </font>
    <font>
      <b/>
      <vertAlign val="subscript"/>
      <sz val="10"/>
      <name val="Arial Narrow"/>
      <family val="2"/>
    </font>
    <font>
      <b/>
      <vertAlign val="subscript"/>
      <sz val="10"/>
      <name val="Times New Roman"/>
      <family val="1"/>
    </font>
    <font>
      <sz val="10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/>
    <xf numFmtId="3" fontId="0" fillId="0" borderId="0" xfId="0" applyNumberFormat="1" applyFill="1" applyBorder="1"/>
    <xf numFmtId="164" fontId="0" fillId="0" borderId="1" xfId="0" applyNumberFormat="1" applyBorder="1"/>
    <xf numFmtId="0" fontId="0" fillId="0" borderId="0" xfId="0" applyFill="1" applyBorder="1"/>
    <xf numFmtId="0" fontId="2" fillId="0" borderId="2" xfId="0" applyFont="1" applyBorder="1"/>
    <xf numFmtId="0" fontId="0" fillId="0" borderId="2" xfId="0" applyBorder="1" applyAlignment="1">
      <alignment horizontal="center"/>
    </xf>
    <xf numFmtId="3" fontId="0" fillId="0" borderId="2" xfId="0" applyNumberFormat="1" applyBorder="1"/>
    <xf numFmtId="0" fontId="0" fillId="0" borderId="2" xfId="0" applyBorder="1"/>
    <xf numFmtId="164" fontId="2" fillId="0" borderId="1" xfId="0" applyNumberFormat="1" applyFont="1" applyBorder="1"/>
    <xf numFmtId="164" fontId="2" fillId="0" borderId="2" xfId="0" applyNumberFormat="1" applyFont="1" applyBorder="1"/>
    <xf numFmtId="164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0" xfId="0" applyFont="1" applyBorder="1"/>
    <xf numFmtId="3" fontId="0" fillId="0" borderId="0" xfId="0" applyNumberFormat="1" applyBorder="1"/>
    <xf numFmtId="164" fontId="2" fillId="0" borderId="0" xfId="0" applyNumberFormat="1" applyFont="1" applyBorder="1"/>
    <xf numFmtId="165" fontId="0" fillId="0" borderId="0" xfId="0" applyNumberFormat="1" applyBorder="1"/>
    <xf numFmtId="164" fontId="0" fillId="0" borderId="0" xfId="0" applyNumberFormat="1" applyFill="1" applyBorder="1"/>
    <xf numFmtId="1" fontId="2" fillId="0" borderId="0" xfId="0" applyNumberFormat="1" applyFont="1" applyBorder="1"/>
    <xf numFmtId="1" fontId="0" fillId="0" borderId="0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165" fontId="2" fillId="0" borderId="0" xfId="0" applyNumberFormat="1" applyFont="1" applyBorder="1"/>
    <xf numFmtId="0" fontId="2" fillId="0" borderId="0" xfId="0" applyFont="1" applyFill="1" applyBorder="1"/>
    <xf numFmtId="165" fontId="0" fillId="0" borderId="0" xfId="0" applyNumberFormat="1"/>
    <xf numFmtId="165" fontId="2" fillId="0" borderId="1" xfId="0" applyNumberFormat="1" applyFont="1" applyBorder="1"/>
    <xf numFmtId="165" fontId="0" fillId="0" borderId="0" xfId="0" applyNumberFormat="1" applyFill="1" applyBorder="1"/>
    <xf numFmtId="164" fontId="0" fillId="0" borderId="0" xfId="0" applyNumberFormat="1"/>
    <xf numFmtId="1" fontId="0" fillId="0" borderId="0" xfId="0" applyNumberFormat="1"/>
    <xf numFmtId="1" fontId="0" fillId="0" borderId="1" xfId="0" applyNumberFormat="1" applyBorder="1"/>
    <xf numFmtId="2" fontId="2" fillId="0" borderId="0" xfId="0" applyNumberFormat="1" applyFont="1" applyBorder="1"/>
    <xf numFmtId="2" fontId="2" fillId="0" borderId="0" xfId="0" applyNumberFormat="1" applyFont="1" applyFill="1" applyBorder="1"/>
    <xf numFmtId="0" fontId="3" fillId="0" borderId="0" xfId="0" applyFont="1"/>
    <xf numFmtId="1" fontId="3" fillId="0" borderId="0" xfId="0" applyNumberFormat="1" applyFont="1"/>
    <xf numFmtId="0" fontId="3" fillId="0" borderId="0" xfId="0" applyFont="1" applyBorder="1"/>
    <xf numFmtId="1" fontId="3" fillId="0" borderId="0" xfId="0" applyNumberFormat="1" applyFont="1" applyBorder="1"/>
    <xf numFmtId="2" fontId="0" fillId="0" borderId="0" xfId="0" applyNumberFormat="1"/>
    <xf numFmtId="0" fontId="6" fillId="0" borderId="6" xfId="0" applyFont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2" borderId="8" xfId="0" applyFont="1" applyFill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13" fillId="0" borderId="0" xfId="0" applyFont="1" applyBorder="1"/>
    <xf numFmtId="0" fontId="0" fillId="3" borderId="0" xfId="0" applyFill="1"/>
    <xf numFmtId="0" fontId="0" fillId="3" borderId="0" xfId="0" applyFill="1" applyBorder="1"/>
    <xf numFmtId="1" fontId="0" fillId="3" borderId="0" xfId="0" applyNumberFormat="1" applyFill="1" applyBorder="1"/>
    <xf numFmtId="43" fontId="0" fillId="0" borderId="0" xfId="1" applyFont="1" applyBorder="1"/>
    <xf numFmtId="43" fontId="12" fillId="3" borderId="0" xfId="1" applyFont="1" applyFill="1" applyBorder="1"/>
    <xf numFmtId="4" fontId="16" fillId="3" borderId="0" xfId="1" applyNumberFormat="1" applyFont="1" applyFill="1"/>
    <xf numFmtId="0" fontId="18" fillId="0" borderId="0" xfId="0" applyFont="1"/>
    <xf numFmtId="4" fontId="12" fillId="3" borderId="0" xfId="2" applyNumberFormat="1" applyFont="1" applyFill="1"/>
    <xf numFmtId="0" fontId="0" fillId="4" borderId="0" xfId="0" applyFill="1"/>
    <xf numFmtId="0" fontId="0" fillId="3" borderId="0" xfId="0" applyFill="1" applyAlignment="1">
      <alignment wrapText="1"/>
    </xf>
    <xf numFmtId="4" fontId="0" fillId="0" borderId="0" xfId="0" applyNumberFormat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PS/WMM/Data/Geomorphic/Scott's%20Level/FY%202019/Scotts%20Level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PS/WMM/Data/Geomorphic/Scott's%20Level/FY%202018/Scotts%20Level%202018%20CLEAN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 "/>
      <sheetName val="Conversions (M &amp; E)"/>
      <sheetName val="Profile Template"/>
      <sheetName val="CX Template"/>
      <sheetName val="CX Overlay Template"/>
      <sheetName val="Bank Erosion (T) "/>
      <sheetName val="Pebble Template (S)"/>
      <sheetName val="Pebble Template (G)"/>
      <sheetName val="Profile Form"/>
      <sheetName val="Channel CX Form"/>
      <sheetName val="Pebble Form (S)"/>
      <sheetName val="Pebble Form (G)"/>
      <sheetName val="License"/>
      <sheetName val="Registration"/>
      <sheetName val="CX-1"/>
      <sheetName val="CX 1 Ov 18,19"/>
      <sheetName val="CX 1 Ov 06,19"/>
      <sheetName val="CX-2"/>
      <sheetName val="CX 2 Ov 18,19"/>
      <sheetName val="CX 2 Ov 06,19"/>
      <sheetName val="CX-3"/>
      <sheetName val="CX 3 Ov 18,19"/>
      <sheetName val="CX 3 Ov 06,19"/>
      <sheetName val="CX-5"/>
      <sheetName val="CX 5 Ov 18,19"/>
      <sheetName val="CX 5 Ov 12,19"/>
      <sheetName val="CX-6"/>
      <sheetName val="CX 6 Ov 18,19"/>
      <sheetName val="CX 6 Ov 06,19"/>
      <sheetName val="CX-7"/>
      <sheetName val="CX 7 Ov 18,19"/>
      <sheetName val="CX 7 Ov 06,19"/>
      <sheetName val="CX-8"/>
      <sheetName val="CX 8 Ov 18,19"/>
      <sheetName val="CX 8 Ov 06,19"/>
      <sheetName val="Profile 8"/>
      <sheetName val="CX-9"/>
      <sheetName val="CX 9 Ov 18,19"/>
      <sheetName val="CX 9 Ov 06,19"/>
      <sheetName val="CX-10"/>
      <sheetName val="CX 10 Ov 18,19"/>
      <sheetName val="CX 10 Ov 06,19"/>
      <sheetName val="CX-11"/>
      <sheetName val="CX 11 Ov 18,19"/>
      <sheetName val="CX 11 Ov 06,19"/>
      <sheetName val="Profile 11"/>
      <sheetName val="CX-13"/>
      <sheetName val="CX 13 Ov 18,19"/>
      <sheetName val="CX 13 Ov 06,19"/>
      <sheetName val="Profile 13"/>
      <sheetName val="CX-14"/>
      <sheetName val="CX 14 Ov 18,19"/>
      <sheetName val="CX 14 Ov 06,19"/>
      <sheetName val="CX-15"/>
      <sheetName val="CX 15 Ov 18,19"/>
      <sheetName val="CX 15 Ov 06,19"/>
      <sheetName val="CX-16"/>
      <sheetName val="CX 16 Ov 18,19"/>
      <sheetName val="CX 16 Ov 06,19"/>
      <sheetName val="CX-17"/>
      <sheetName val="CX 17 Ov 18,19"/>
      <sheetName val="CX 17 Ov 12,19"/>
      <sheetName val="CX-18"/>
      <sheetName val="CX 18 Ov 18,19"/>
      <sheetName val="CX 18 Ov 06,19"/>
      <sheetName val="CX-19"/>
      <sheetName val="CX 19 Ov 18,19"/>
      <sheetName val="CX 19 Ov 06,19"/>
      <sheetName val="CX-20"/>
      <sheetName val="CX 20 Ov 18,19"/>
      <sheetName val="CX 20 Ov 06,19"/>
      <sheetName val="Profile 20"/>
      <sheetName val="Annualized Cut&amp;Fill 18,19"/>
      <sheetName val="Annualized Cut&amp;Fill 06 or 12,19"/>
      <sheetName val="Table 9-13 Mean CutFill Mc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I4">
            <v>-5.1169141116086676</v>
          </cell>
        </row>
        <row r="5">
          <cell r="I5">
            <v>-4.050431096906979</v>
          </cell>
        </row>
        <row r="6">
          <cell r="I6">
            <v>-0.17220101900566959</v>
          </cell>
        </row>
        <row r="7">
          <cell r="I7">
            <v>0.93234376695166477</v>
          </cell>
        </row>
        <row r="8">
          <cell r="I8">
            <v>6.5841710229518027</v>
          </cell>
        </row>
        <row r="9">
          <cell r="I9">
            <v>3.9105933343771277</v>
          </cell>
        </row>
        <row r="10">
          <cell r="I10">
            <v>2.2728497630929452</v>
          </cell>
        </row>
        <row r="11">
          <cell r="I11">
            <v>0.96737330727277193</v>
          </cell>
        </row>
        <row r="12">
          <cell r="I12">
            <v>-11.924629147217537</v>
          </cell>
        </row>
        <row r="13">
          <cell r="I13">
            <v>-11.6718387816145</v>
          </cell>
        </row>
        <row r="14">
          <cell r="I14">
            <v>-2.9820302365283062</v>
          </cell>
        </row>
        <row r="15">
          <cell r="I15">
            <v>0.52972362435870801</v>
          </cell>
        </row>
        <row r="16">
          <cell r="I16">
            <v>-1.5877264676507685</v>
          </cell>
        </row>
        <row r="17">
          <cell r="I17">
            <v>-5.8010098783776138</v>
          </cell>
        </row>
        <row r="18">
          <cell r="I18">
            <v>0.39681219857503724</v>
          </cell>
        </row>
        <row r="19">
          <cell r="I19">
            <v>0.583517954258303</v>
          </cell>
        </row>
        <row r="20">
          <cell r="I20">
            <v>-3.0953267460704623</v>
          </cell>
        </row>
        <row r="21">
          <cell r="I21">
            <v>-3.8556570791396072</v>
          </cell>
        </row>
      </sheetData>
      <sheetData sheetId="73"/>
      <sheetData sheetId="7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 "/>
      <sheetName val="Conversions (M &amp; E)"/>
      <sheetName val="Bank Erosion (T) "/>
      <sheetName val="Pebble Template (S)"/>
      <sheetName val="Pebble Template (G)"/>
      <sheetName val="Profile Form"/>
      <sheetName val="Channel CX Form"/>
      <sheetName val="Pebble Form (S)"/>
      <sheetName val="Pebble Form (G)"/>
      <sheetName val="License"/>
      <sheetName val="Registration"/>
      <sheetName val="CX 1"/>
      <sheetName val="CX 1 Ov 17,18"/>
      <sheetName val="CX 1 Ov 06,18"/>
      <sheetName val="CX 2"/>
      <sheetName val="CX 2 Ov 17,18"/>
      <sheetName val="CX 2 Ov 06,18"/>
      <sheetName val="CX 3"/>
      <sheetName val="CX 3 Ov 17,18"/>
      <sheetName val="CX 3 Ov 06,18"/>
      <sheetName val="CX 5"/>
      <sheetName val="CX 5 Ov 17,18"/>
      <sheetName val="CX 5 Ov 12,18"/>
      <sheetName val="CX 6"/>
      <sheetName val="CX 6 Ov 17,18"/>
      <sheetName val="CX 6 Ov 06,18"/>
      <sheetName val="CX 7"/>
      <sheetName val="CX 7 Ov 17,18"/>
      <sheetName val="CX 7 Ov 06,18"/>
      <sheetName val="CX 8"/>
      <sheetName val="CX 8 Ov 17,18"/>
      <sheetName val="CX 8 Ov 06,18"/>
      <sheetName val="Profile 8"/>
      <sheetName val="CX 9"/>
      <sheetName val="CX 9 Ov 17,18"/>
      <sheetName val="CX 9 Ov 06,18"/>
      <sheetName val="CX 10"/>
      <sheetName val="CX 10 Ov 17,18"/>
      <sheetName val="CX 10 Ov 06,18"/>
      <sheetName val="CX 11"/>
      <sheetName val="CX 11 Ov 17,18"/>
      <sheetName val="CX 11 Ov 06,18"/>
      <sheetName val="Profile 11"/>
      <sheetName val="CX 13"/>
      <sheetName val="CX 13 Ov 17,18"/>
      <sheetName val="CX 13 Ov 06,18"/>
      <sheetName val="Profile 13"/>
      <sheetName val="CX 14"/>
      <sheetName val="CX 14 Ov 17,18"/>
      <sheetName val="CX 14 Ov 06,18"/>
      <sheetName val="CX 15"/>
      <sheetName val="CX 15 Ov 17,18"/>
      <sheetName val="CX 15 Ov 06,18"/>
      <sheetName val="CX 16"/>
      <sheetName val="CX 16 Ov 17,18"/>
      <sheetName val="CX 16 Ov 06,18"/>
      <sheetName val="CX 17"/>
      <sheetName val="CX 17 Ov 17,18"/>
      <sheetName val="CX 17 Ov 12,18"/>
      <sheetName val="CX 18"/>
      <sheetName val="CX 18 Ov 13,18"/>
      <sheetName val="CX 18 Ov 06,18"/>
      <sheetName val="CX 19"/>
      <sheetName val="CX 19 Ov 17,18"/>
      <sheetName val="CX 19 Ov 06,18"/>
      <sheetName val="CX 20"/>
      <sheetName val="CX 20 Ov 17,18"/>
      <sheetName val="CX 20 Ov 06,18"/>
      <sheetName val="Profile 20"/>
      <sheetName val="Annualized Cut&amp;Fill 17,18"/>
      <sheetName val="Annualized Cut&amp;Fill 06 or 12,18"/>
      <sheetName val="Table 9-13 Mean CutFill McD"/>
      <sheetName val="CX Template"/>
      <sheetName val="CX Overlay Template"/>
      <sheetName val="Profile 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I4">
            <v>13.88767837406477</v>
          </cell>
        </row>
        <row r="5">
          <cell r="I5">
            <v>4.7789466830309886</v>
          </cell>
        </row>
        <row r="6">
          <cell r="I6">
            <v>1.6617612137202658</v>
          </cell>
        </row>
        <row r="7">
          <cell r="I7">
            <v>0.82448869730160212</v>
          </cell>
        </row>
        <row r="8">
          <cell r="I8">
            <v>5.9529310995610354</v>
          </cell>
        </row>
        <row r="9">
          <cell r="I9">
            <v>2.2626128561715149</v>
          </cell>
        </row>
        <row r="10">
          <cell r="I10">
            <v>0.56201648864723741</v>
          </cell>
        </row>
        <row r="11">
          <cell r="I11">
            <v>5.2042206338105954</v>
          </cell>
        </row>
        <row r="12">
          <cell r="I12">
            <v>10.149202397799559</v>
          </cell>
        </row>
        <row r="13">
          <cell r="I13">
            <v>0.54592269449309283</v>
          </cell>
        </row>
        <row r="14">
          <cell r="I14">
            <v>2.9818385353040813</v>
          </cell>
        </row>
        <row r="15">
          <cell r="I15">
            <v>1.3810715615059879</v>
          </cell>
        </row>
        <row r="16">
          <cell r="I16">
            <v>-0.33890047732973921</v>
          </cell>
        </row>
        <row r="17">
          <cell r="I17">
            <v>5.4208599158848161</v>
          </cell>
        </row>
        <row r="18">
          <cell r="I18">
            <v>0.80458990793749785</v>
          </cell>
        </row>
        <row r="19">
          <cell r="I19">
            <v>1.5992704377925921</v>
          </cell>
        </row>
        <row r="20">
          <cell r="I20">
            <v>5.3645089936273234</v>
          </cell>
        </row>
        <row r="21">
          <cell r="I21">
            <v>-0.15071783528649899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C1697-A500-4060-8A7C-02EBE917AA84}">
  <dimension ref="A1:AI95"/>
  <sheetViews>
    <sheetView tabSelected="1" topLeftCell="A58" workbookViewId="0">
      <selection activeCell="D65" sqref="D65"/>
    </sheetView>
  </sheetViews>
  <sheetFormatPr defaultRowHeight="12.75" x14ac:dyDescent="0.2"/>
  <cols>
    <col min="1" max="1" width="28.5703125" customWidth="1"/>
    <col min="3" max="3" width="16.5703125" customWidth="1"/>
    <col min="4" max="4" width="11.85546875" customWidth="1"/>
    <col min="5" max="5" width="11.7109375" customWidth="1"/>
    <col min="6" max="6" width="11.5703125" bestFit="1" customWidth="1"/>
    <col min="7" max="7" width="14.140625" customWidth="1"/>
    <col min="8" max="8" width="11.5703125" bestFit="1" customWidth="1"/>
    <col min="13" max="13" width="10.7109375" customWidth="1"/>
    <col min="16" max="16" width="11.5703125" bestFit="1" customWidth="1"/>
    <col min="17" max="17" width="12.14062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>+(C8+C9+C10)/C6</f>
        <v>0.66102650874224467</v>
      </c>
      <c r="D21">
        <f t="shared" ref="D21:AE21" si="0">+(D8+D9+D10)/D6</f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>+(C17+C18+C19)/C6</f>
        <v>6.3733784545967287E-2</v>
      </c>
      <c r="D23">
        <f t="shared" ref="D23:AE23" si="2">+(D17+D18+D19)/D6</f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>SUM(C21:C23)</f>
        <v>0.91539763113367156</v>
      </c>
      <c r="D24">
        <f t="shared" ref="D24:AE24" si="3">SUM(D21:D23)</f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s="68" customFormat="1" x14ac:dyDescent="0.2">
      <c r="A35" s="68" t="s">
        <v>116</v>
      </c>
      <c r="C35" s="68" t="s">
        <v>119</v>
      </c>
      <c r="D35" s="68" t="s">
        <v>117</v>
      </c>
      <c r="E35" s="68" t="s">
        <v>122</v>
      </c>
      <c r="F35" s="68" t="s">
        <v>123</v>
      </c>
      <c r="G35" s="68" t="s">
        <v>122</v>
      </c>
      <c r="H35" s="68" t="s">
        <v>123</v>
      </c>
      <c r="I35" s="68" t="s">
        <v>122</v>
      </c>
      <c r="J35" s="68" t="s">
        <v>122</v>
      </c>
      <c r="K35" s="68" t="s">
        <v>119</v>
      </c>
      <c r="L35" s="68" t="s">
        <v>117</v>
      </c>
      <c r="M35" s="68" t="s">
        <v>122</v>
      </c>
      <c r="N35" s="68" t="s">
        <v>121</v>
      </c>
      <c r="O35" s="68" t="s">
        <v>117</v>
      </c>
      <c r="P35" s="68" t="s">
        <v>118</v>
      </c>
      <c r="Q35" s="68" t="s">
        <v>118</v>
      </c>
      <c r="R35" s="68" t="s">
        <v>120</v>
      </c>
      <c r="S35" s="68" t="s">
        <v>119</v>
      </c>
      <c r="T35" s="68" t="s">
        <v>119</v>
      </c>
      <c r="U35" s="68" t="s">
        <v>118</v>
      </c>
      <c r="V35" s="68" t="s">
        <v>117</v>
      </c>
    </row>
    <row r="36" spans="1:24" s="68" customFormat="1" x14ac:dyDescent="0.2">
      <c r="A36" s="68" t="s">
        <v>115</v>
      </c>
      <c r="F36" s="68">
        <f>SUM(C32:F32)</f>
        <v>9655.5</v>
      </c>
      <c r="H36" s="68">
        <f>SUM(G32:J32)</f>
        <v>64047</v>
      </c>
      <c r="P36" s="68">
        <f>SUM(L32:P32)</f>
        <v>159419</v>
      </c>
      <c r="Q36" s="68">
        <f>SUM(Q32)</f>
        <v>46655</v>
      </c>
      <c r="U36" s="68">
        <f>SUM(U32:V32, S32)</f>
        <v>159013</v>
      </c>
    </row>
    <row r="37" spans="1:24" x14ac:dyDescent="0.2">
      <c r="A37" t="s">
        <v>78</v>
      </c>
      <c r="M37">
        <v>2.6</v>
      </c>
      <c r="P37">
        <v>2700</v>
      </c>
      <c r="Q37">
        <v>1255</v>
      </c>
    </row>
    <row r="38" spans="1:24" s="60" customFormat="1" x14ac:dyDescent="0.2">
      <c r="A38" s="60" t="s">
        <v>72</v>
      </c>
      <c r="D38" s="60">
        <v>2.33</v>
      </c>
      <c r="E38" s="60">
        <v>-1.29</v>
      </c>
      <c r="F38" s="60">
        <v>-3.35</v>
      </c>
      <c r="G38" s="60">
        <v>-3.67</v>
      </c>
      <c r="H38" s="60">
        <v>-3.65</v>
      </c>
      <c r="I38" s="60">
        <v>1.27</v>
      </c>
      <c r="J38" s="60">
        <v>-3.26</v>
      </c>
      <c r="N38" s="60">
        <v>1.66</v>
      </c>
      <c r="O38" s="60">
        <v>-1.43</v>
      </c>
      <c r="P38" s="60">
        <v>-1.1299999999999999</v>
      </c>
      <c r="Q38" s="60">
        <v>7.0000000000000007E-2</v>
      </c>
      <c r="R38" s="60">
        <v>5.83</v>
      </c>
      <c r="U38" s="60">
        <v>3.8</v>
      </c>
      <c r="V38" s="60">
        <v>1.93</v>
      </c>
    </row>
    <row r="39" spans="1:24" x14ac:dyDescent="0.2">
      <c r="A39" t="s">
        <v>73</v>
      </c>
      <c r="C39">
        <f t="shared" ref="C39:R39" si="8">+C38*C34</f>
        <v>0</v>
      </c>
      <c r="D39">
        <f t="shared" si="8"/>
        <v>3147.83</v>
      </c>
      <c r="E39">
        <f t="shared" si="8"/>
        <v>-4429.9245000000001</v>
      </c>
      <c r="F39">
        <f t="shared" si="8"/>
        <v>-12267.7</v>
      </c>
      <c r="G39">
        <f t="shared" si="8"/>
        <v>-14379.427000000001</v>
      </c>
      <c r="H39">
        <f t="shared" si="8"/>
        <v>-8281.85</v>
      </c>
      <c r="I39">
        <f t="shared" si="8"/>
        <v>2206.625</v>
      </c>
      <c r="J39">
        <f t="shared" si="8"/>
        <v>-10006.57</v>
      </c>
      <c r="K39">
        <f t="shared" si="8"/>
        <v>0</v>
      </c>
      <c r="L39">
        <f t="shared" si="8"/>
        <v>0</v>
      </c>
      <c r="M39">
        <f t="shared" si="8"/>
        <v>0</v>
      </c>
      <c r="N39">
        <f t="shared" si="8"/>
        <v>4252.92</v>
      </c>
      <c r="O39">
        <f t="shared" si="8"/>
        <v>-9787.6350000000002</v>
      </c>
      <c r="P39">
        <f t="shared" si="8"/>
        <v>-7821.2949999999992</v>
      </c>
      <c r="Q39">
        <f t="shared" si="8"/>
        <v>182.84</v>
      </c>
      <c r="R39">
        <f t="shared" si="8"/>
        <v>7683.9400000000005</v>
      </c>
      <c r="T39">
        <f>+T38*T34</f>
        <v>0</v>
      </c>
      <c r="U39">
        <f>+U38*U34</f>
        <v>11901.599999999999</v>
      </c>
      <c r="V39">
        <f>+V38*V34</f>
        <v>1827.71</v>
      </c>
    </row>
    <row r="40" spans="1:24" s="68" customFormat="1" x14ac:dyDescent="0.2">
      <c r="A40" s="68" t="s">
        <v>124</v>
      </c>
      <c r="F40" s="68">
        <f>F36*F38</f>
        <v>-32345.924999999999</v>
      </c>
      <c r="H40" s="68">
        <f>H38*H36</f>
        <v>-233771.55</v>
      </c>
      <c r="P40" s="68">
        <f>P38*P36</f>
        <v>-180143.46999999997</v>
      </c>
      <c r="Q40" s="68">
        <f>Q38*Q36</f>
        <v>3265.8500000000004</v>
      </c>
      <c r="U40" s="68">
        <f>U38*U36</f>
        <v>604249.4</v>
      </c>
    </row>
    <row r="41" spans="1:24" x14ac:dyDescent="0.2">
      <c r="A41" t="s">
        <v>83</v>
      </c>
      <c r="C41">
        <f>+C39*86.86</f>
        <v>0</v>
      </c>
      <c r="D41">
        <f>+D39*86.86</f>
        <v>273420.51380000002</v>
      </c>
      <c r="E41">
        <f t="shared" ref="E41:V41" si="9">+E39*86.86</f>
        <v>-384783.24206999998</v>
      </c>
      <c r="F41">
        <f>+F39*86.86</f>
        <v>-1065572.422</v>
      </c>
      <c r="G41">
        <f t="shared" si="9"/>
        <v>-1248997.0292200001</v>
      </c>
      <c r="H41">
        <f t="shared" si="9"/>
        <v>-719361.49100000004</v>
      </c>
      <c r="I41">
        <f t="shared" si="9"/>
        <v>191667.44750000001</v>
      </c>
      <c r="J41">
        <f t="shared" si="9"/>
        <v>-869170.67019999993</v>
      </c>
      <c r="K41">
        <f t="shared" si="9"/>
        <v>0</v>
      </c>
      <c r="L41">
        <f t="shared" si="9"/>
        <v>0</v>
      </c>
      <c r="M41">
        <f t="shared" si="9"/>
        <v>0</v>
      </c>
      <c r="N41">
        <f t="shared" si="9"/>
        <v>369408.6312</v>
      </c>
      <c r="O41">
        <f t="shared" si="9"/>
        <v>-850153.97609999997</v>
      </c>
      <c r="P41">
        <f t="shared" si="9"/>
        <v>-679357.68369999994</v>
      </c>
      <c r="Q41">
        <f t="shared" si="9"/>
        <v>15881.482400000001</v>
      </c>
      <c r="R41">
        <f t="shared" si="9"/>
        <v>667427.02840000007</v>
      </c>
      <c r="S41">
        <f t="shared" si="9"/>
        <v>0</v>
      </c>
      <c r="T41">
        <f t="shared" si="9"/>
        <v>0</v>
      </c>
      <c r="U41">
        <f>+U39*86.86</f>
        <v>1033772.9759999999</v>
      </c>
      <c r="V41">
        <f t="shared" si="9"/>
        <v>158754.89060000001</v>
      </c>
    </row>
    <row r="42" spans="1:24" x14ac:dyDescent="0.2">
      <c r="A42" t="s">
        <v>84</v>
      </c>
      <c r="C42">
        <f t="shared" ref="C42:V42" si="10">+C41*0.0005495</f>
        <v>0</v>
      </c>
      <c r="D42">
        <f t="shared" si="10"/>
        <v>150.2445723331</v>
      </c>
      <c r="E42">
        <f t="shared" si="10"/>
        <v>-211.43839151746496</v>
      </c>
      <c r="F42">
        <f t="shared" si="10"/>
        <v>-585.53204588899996</v>
      </c>
      <c r="G42">
        <f t="shared" si="10"/>
        <v>-686.32386755639004</v>
      </c>
      <c r="H42">
        <f t="shared" si="10"/>
        <v>-395.2891393045</v>
      </c>
      <c r="I42">
        <f t="shared" si="10"/>
        <v>105.32126240125</v>
      </c>
      <c r="J42">
        <f t="shared" si="10"/>
        <v>-477.60928327489995</v>
      </c>
      <c r="K42">
        <f t="shared" si="10"/>
        <v>0</v>
      </c>
      <c r="L42">
        <f t="shared" si="10"/>
        <v>0</v>
      </c>
      <c r="M42">
        <f t="shared" si="10"/>
        <v>0</v>
      </c>
      <c r="N42">
        <f t="shared" si="10"/>
        <v>202.99004284439999</v>
      </c>
      <c r="O42">
        <f t="shared" si="10"/>
        <v>-467.15960986694995</v>
      </c>
      <c r="P42">
        <f t="shared" si="10"/>
        <v>-373.30704719314997</v>
      </c>
      <c r="Q42">
        <f t="shared" si="10"/>
        <v>8.7268745788000004</v>
      </c>
      <c r="R42">
        <f t="shared" si="10"/>
        <v>366.75115210580003</v>
      </c>
      <c r="S42">
        <f t="shared" si="10"/>
        <v>0</v>
      </c>
      <c r="T42">
        <f t="shared" si="10"/>
        <v>0</v>
      </c>
      <c r="U42">
        <f t="shared" si="10"/>
        <v>568.05825031199993</v>
      </c>
      <c r="V42">
        <f t="shared" si="10"/>
        <v>87.235812384699997</v>
      </c>
    </row>
    <row r="43" spans="1:24" x14ac:dyDescent="0.2">
      <c r="A43" t="s">
        <v>75</v>
      </c>
      <c r="C43">
        <f t="shared" ref="C43:V43" si="11">+C41*0.0001454</f>
        <v>0</v>
      </c>
      <c r="D43">
        <f t="shared" si="11"/>
        <v>39.755342706520004</v>
      </c>
      <c r="E43">
        <f t="shared" si="11"/>
        <v>-55.947483396978001</v>
      </c>
      <c r="F43">
        <f t="shared" si="11"/>
        <v>-154.93423015880001</v>
      </c>
      <c r="G43">
        <f t="shared" si="11"/>
        <v>-181.60416804858804</v>
      </c>
      <c r="H43">
        <f t="shared" si="11"/>
        <v>-104.59516079140002</v>
      </c>
      <c r="I43">
        <f t="shared" si="11"/>
        <v>27.868446866500005</v>
      </c>
      <c r="J43">
        <f t="shared" si="11"/>
        <v>-126.37741544708</v>
      </c>
      <c r="K43">
        <f t="shared" si="11"/>
        <v>0</v>
      </c>
      <c r="L43">
        <f t="shared" si="11"/>
        <v>0</v>
      </c>
      <c r="M43">
        <f t="shared" si="11"/>
        <v>0</v>
      </c>
      <c r="N43">
        <f t="shared" si="11"/>
        <v>53.712014976480006</v>
      </c>
      <c r="O43">
        <f t="shared" si="11"/>
        <v>-123.61238812494001</v>
      </c>
      <c r="P43">
        <f t="shared" si="11"/>
        <v>-98.778607209979995</v>
      </c>
      <c r="Q43">
        <f t="shared" si="11"/>
        <v>2.3091675409600003</v>
      </c>
      <c r="R43">
        <f t="shared" si="11"/>
        <v>97.04388992936002</v>
      </c>
      <c r="S43">
        <f t="shared" si="11"/>
        <v>0</v>
      </c>
      <c r="T43">
        <f t="shared" si="11"/>
        <v>0</v>
      </c>
      <c r="U43">
        <f t="shared" si="11"/>
        <v>150.31059071039999</v>
      </c>
      <c r="V43">
        <f t="shared" si="11"/>
        <v>23.082961093240005</v>
      </c>
    </row>
    <row r="44" spans="1:24" x14ac:dyDescent="0.2">
      <c r="A44" t="s">
        <v>81</v>
      </c>
      <c r="C44">
        <f t="shared" ref="C44:V44" si="12">+C41*0.0000026</f>
        <v>0</v>
      </c>
      <c r="D44">
        <f t="shared" si="12"/>
        <v>0.71089333588000003</v>
      </c>
      <c r="E44">
        <f t="shared" si="12"/>
        <v>-1.0004364293820001</v>
      </c>
      <c r="F44">
        <f t="shared" si="12"/>
        <v>-2.7704882972</v>
      </c>
      <c r="G44">
        <f t="shared" si="12"/>
        <v>-3.2473922759720004</v>
      </c>
      <c r="H44">
        <f t="shared" si="12"/>
        <v>-1.8703398766000001</v>
      </c>
      <c r="I44">
        <f t="shared" si="12"/>
        <v>0.49833536350000002</v>
      </c>
      <c r="J44">
        <f t="shared" si="12"/>
        <v>-2.2598437425199998</v>
      </c>
      <c r="K44">
        <f t="shared" si="12"/>
        <v>0</v>
      </c>
      <c r="L44">
        <f t="shared" si="12"/>
        <v>0</v>
      </c>
      <c r="M44">
        <f t="shared" si="12"/>
        <v>0</v>
      </c>
      <c r="N44">
        <f t="shared" si="12"/>
        <v>0.96046244112000001</v>
      </c>
      <c r="O44">
        <f t="shared" si="12"/>
        <v>-2.2104003378599999</v>
      </c>
      <c r="P44">
        <f t="shared" si="12"/>
        <v>-1.7663299776199999</v>
      </c>
      <c r="Q44">
        <f t="shared" si="12"/>
        <v>4.1291854240000002E-2</v>
      </c>
      <c r="R44">
        <f t="shared" si="12"/>
        <v>1.7353102738400001</v>
      </c>
      <c r="S44">
        <f t="shared" si="12"/>
        <v>0</v>
      </c>
      <c r="T44">
        <f t="shared" si="12"/>
        <v>0</v>
      </c>
      <c r="U44">
        <f t="shared" si="12"/>
        <v>2.6878097375999999</v>
      </c>
      <c r="V44">
        <f t="shared" si="12"/>
        <v>0.41276271556000005</v>
      </c>
    </row>
    <row r="45" spans="1:24" x14ac:dyDescent="0.2">
      <c r="A45" t="s">
        <v>85</v>
      </c>
      <c r="C45">
        <f t="shared" ref="C45:V45" si="13">SUM(C42+C44)</f>
        <v>0</v>
      </c>
      <c r="D45">
        <f>SUM(D42+D44)</f>
        <v>150.95546566898</v>
      </c>
      <c r="E45">
        <f t="shared" si="13"/>
        <v>-212.43882794684697</v>
      </c>
      <c r="F45">
        <f>SUM(F42+F44)</f>
        <v>-588.30253418619998</v>
      </c>
      <c r="G45">
        <f t="shared" si="13"/>
        <v>-689.57125983236199</v>
      </c>
      <c r="H45">
        <f t="shared" si="13"/>
        <v>-397.15947918109998</v>
      </c>
      <c r="I45">
        <f t="shared" si="13"/>
        <v>105.81959776475</v>
      </c>
      <c r="J45">
        <f t="shared" si="13"/>
        <v>-479.86912701741994</v>
      </c>
      <c r="K45">
        <f t="shared" si="13"/>
        <v>0</v>
      </c>
      <c r="L45">
        <f t="shared" si="13"/>
        <v>0</v>
      </c>
      <c r="M45">
        <f t="shared" si="13"/>
        <v>0</v>
      </c>
      <c r="N45">
        <f t="shared" si="13"/>
        <v>203.95050528551999</v>
      </c>
      <c r="O45">
        <f t="shared" si="13"/>
        <v>-469.37001020480994</v>
      </c>
      <c r="P45">
        <f t="shared" si="13"/>
        <v>-375.07337717076996</v>
      </c>
      <c r="Q45">
        <f t="shared" si="13"/>
        <v>8.7681664330400011</v>
      </c>
      <c r="R45">
        <f>SUM(R42+R44)</f>
        <v>368.48646237964005</v>
      </c>
      <c r="S45">
        <f t="shared" si="13"/>
        <v>0</v>
      </c>
      <c r="T45">
        <f t="shared" si="13"/>
        <v>0</v>
      </c>
      <c r="U45">
        <f t="shared" si="13"/>
        <v>570.74606004959992</v>
      </c>
      <c r="V45">
        <f t="shared" si="13"/>
        <v>87.648575100260004</v>
      </c>
    </row>
    <row r="47" spans="1:24" s="68" customFormat="1" x14ac:dyDescent="0.2">
      <c r="A47" s="68" t="s">
        <v>125</v>
      </c>
      <c r="F47" s="68">
        <f>F40*86.86</f>
        <v>-2809567.0455</v>
      </c>
      <c r="H47" s="68">
        <f>H40*86.86</f>
        <v>-20305396.833000001</v>
      </c>
      <c r="P47" s="68">
        <f>P40*86.86</f>
        <v>-15647261.804199997</v>
      </c>
      <c r="Q47" s="68">
        <f>Q40*86.86</f>
        <v>283671.73100000003</v>
      </c>
      <c r="U47" s="68">
        <f>U40*86.86</f>
        <v>52485102.884000003</v>
      </c>
    </row>
    <row r="48" spans="1:24" s="68" customFormat="1" x14ac:dyDescent="0.2">
      <c r="A48" s="68" t="s">
        <v>126</v>
      </c>
      <c r="F48" s="68">
        <f>F47*0.0005495</f>
        <v>-1543.8570915022499</v>
      </c>
      <c r="H48" s="68">
        <f>H47*0.0005495</f>
        <v>-11157.815559733499</v>
      </c>
      <c r="P48" s="68">
        <f>P47*0.0005495</f>
        <v>-8598.1703614078979</v>
      </c>
      <c r="Q48" s="68">
        <f>Q47*0.0005495</f>
        <v>155.8776161845</v>
      </c>
      <c r="U48" s="68">
        <f>U47*0.0005495</f>
        <v>28840.564034758001</v>
      </c>
    </row>
    <row r="49" spans="1:21" s="68" customFormat="1" x14ac:dyDescent="0.2">
      <c r="A49" s="68" t="s">
        <v>127</v>
      </c>
      <c r="F49" s="68">
        <f>F47*0.0001454</f>
        <v>-408.51104841570003</v>
      </c>
      <c r="H49" s="68">
        <f>H47*0.0001454</f>
        <v>-2952.4046995182002</v>
      </c>
      <c r="P49" s="68">
        <f>P47*0.0001454</f>
        <v>-2275.1118663306797</v>
      </c>
      <c r="Q49" s="68">
        <f>Q47*0.0001454</f>
        <v>41.24586968740001</v>
      </c>
      <c r="U49" s="68">
        <f>U47*0.0001454</f>
        <v>7631.3339593336013</v>
      </c>
    </row>
    <row r="50" spans="1:21" s="68" customFormat="1" x14ac:dyDescent="0.2">
      <c r="A50" s="68" t="s">
        <v>128</v>
      </c>
      <c r="F50" s="68">
        <f>F47*0.0000026</f>
        <v>-7.3048743183000004</v>
      </c>
      <c r="H50" s="68">
        <f>H47*0.0000026</f>
        <v>-52.794031765800007</v>
      </c>
      <c r="P50" s="68">
        <f>P47*0.0000026</f>
        <v>-40.682880690919994</v>
      </c>
      <c r="Q50" s="68">
        <f>Q47*0.0000026</f>
        <v>0.73754650060000015</v>
      </c>
      <c r="U50" s="68">
        <f>U47*0.0000026</f>
        <v>136.46126749840002</v>
      </c>
    </row>
    <row r="51" spans="1:21" s="68" customFormat="1" x14ac:dyDescent="0.2">
      <c r="A51" s="68" t="s">
        <v>129</v>
      </c>
      <c r="F51" s="68">
        <f>SUM(F48,F50)</f>
        <v>-1551.16196582055</v>
      </c>
      <c r="H51" s="68">
        <f>SUM(H50,H48)</f>
        <v>-11210.609591499298</v>
      </c>
      <c r="P51" s="68">
        <f>SUM(P48,P50)</f>
        <v>-8638.8532420988176</v>
      </c>
      <c r="Q51" s="68">
        <f>SUM(Q48,Q50)</f>
        <v>156.61516268509999</v>
      </c>
      <c r="U51" s="68">
        <f>SUM(U48,U50)</f>
        <v>28977.025302256399</v>
      </c>
    </row>
    <row r="53" spans="1:21" x14ac:dyDescent="0.2">
      <c r="C53" t="s">
        <v>113</v>
      </c>
      <c r="Q53">
        <v>0</v>
      </c>
    </row>
    <row r="54" spans="1:21" s="56" customFormat="1" ht="38.25" x14ac:dyDescent="0.2">
      <c r="C54" s="56" t="s">
        <v>107</v>
      </c>
      <c r="E54" s="56" t="s">
        <v>106</v>
      </c>
      <c r="F54" s="56" t="s">
        <v>130</v>
      </c>
      <c r="G54" s="56" t="s">
        <v>131</v>
      </c>
      <c r="J54" s="56" t="s">
        <v>102</v>
      </c>
      <c r="L54" s="56" t="s">
        <v>130</v>
      </c>
      <c r="M54" s="56" t="s">
        <v>131</v>
      </c>
      <c r="S54" s="56">
        <v>-301584.00020000001</v>
      </c>
    </row>
    <row r="55" spans="1:21" x14ac:dyDescent="0.2">
      <c r="C55" t="s">
        <v>85</v>
      </c>
      <c r="D55">
        <f>SUM(C45:R45)</f>
        <v>-2373.8044180075785</v>
      </c>
      <c r="E55">
        <f>D55/R6*41.94/52.58</f>
        <v>-0.87187243403380332</v>
      </c>
      <c r="F55">
        <f>SUM(C51:R51)</f>
        <v>-21244.009636733565</v>
      </c>
      <c r="J55">
        <f>SUM(C45:V45)</f>
        <v>-1715.4097828577187</v>
      </c>
      <c r="K55">
        <f>J55/V6*41.94/42.93</f>
        <v>-0.64912695769887607</v>
      </c>
      <c r="S55">
        <v>-432508.29535000003</v>
      </c>
    </row>
    <row r="56" spans="1:21" x14ac:dyDescent="0.2">
      <c r="C56" t="s">
        <v>75</v>
      </c>
      <c r="D56">
        <f>SUM(C43:R43)</f>
        <v>-625.16059115794599</v>
      </c>
      <c r="E56">
        <f>D56/R6*41.94/52.58</f>
        <v>-0.22961465659937513</v>
      </c>
      <c r="F56">
        <f>SUM(C49:R49)</f>
        <v>-5594.7817445771798</v>
      </c>
      <c r="J56">
        <f>SUM(C43:V43)</f>
        <v>-451.76703935430601</v>
      </c>
      <c r="K56">
        <f>J56/V6*41.94/42.93</f>
        <v>-0.17095283399640754</v>
      </c>
      <c r="S56">
        <v>-248103.4296</v>
      </c>
    </row>
    <row r="57" spans="1:21" x14ac:dyDescent="0.2">
      <c r="C57" t="s">
        <v>101</v>
      </c>
      <c r="D57">
        <f>SUM(C41:R41)</f>
        <v>-4299591.4109899988</v>
      </c>
      <c r="E57">
        <f>D57/R6*41.94/52.58</f>
        <v>-1579.1929614812591</v>
      </c>
      <c r="F57">
        <f>SUM(C47:R47)</f>
        <v>-38478553.951699995</v>
      </c>
      <c r="J57">
        <f>SUM(C41:V41)</f>
        <v>-3107063.544389999</v>
      </c>
      <c r="K57">
        <f>J57/V8*41.94/42.93</f>
        <v>-97916.522058953109</v>
      </c>
      <c r="S57">
        <v>-279067.45611999999</v>
      </c>
    </row>
    <row r="58" spans="1:21" x14ac:dyDescent="0.2">
      <c r="S58">
        <v>-451325.42860000004</v>
      </c>
    </row>
    <row r="59" spans="1:21" x14ac:dyDescent="0.2">
      <c r="C59" t="s">
        <v>103</v>
      </c>
      <c r="D59">
        <f>SUM(C44:R44)</f>
        <v>-11.178937668573999</v>
      </c>
      <c r="J59">
        <f>SUM(C44:V44)</f>
        <v>-8.0783652154139993</v>
      </c>
      <c r="S59">
        <v>430119.86249999999</v>
      </c>
    </row>
    <row r="60" spans="1:21" x14ac:dyDescent="0.2">
      <c r="C60" t="s">
        <v>80</v>
      </c>
      <c r="D60">
        <f>SUM(C42:R42)</f>
        <v>-2362.6254803390048</v>
      </c>
      <c r="J60">
        <f>SUM(C42:V42)</f>
        <v>-1707.3314176423048</v>
      </c>
      <c r="S60">
        <v>93315.869499999986</v>
      </c>
    </row>
    <row r="61" spans="1:21" x14ac:dyDescent="0.2">
      <c r="S61">
        <v>0</v>
      </c>
    </row>
    <row r="62" spans="1:21" ht="39.75" x14ac:dyDescent="0.3">
      <c r="B62" t="s">
        <v>133</v>
      </c>
      <c r="C62" s="60" t="s">
        <v>107</v>
      </c>
      <c r="D62" s="60"/>
      <c r="E62" s="60" t="s">
        <v>109</v>
      </c>
      <c r="F62" s="60" t="s">
        <v>130</v>
      </c>
      <c r="G62" s="69" t="s">
        <v>131</v>
      </c>
      <c r="H62" s="69"/>
      <c r="I62" s="60"/>
      <c r="J62" t="s">
        <v>102</v>
      </c>
      <c r="L62" s="56" t="s">
        <v>130</v>
      </c>
      <c r="M62" s="56" t="s">
        <v>131</v>
      </c>
      <c r="N62" s="66" t="s">
        <v>114</v>
      </c>
      <c r="S62">
        <v>1216059.1092000001</v>
      </c>
    </row>
    <row r="63" spans="1:21" x14ac:dyDescent="0.2">
      <c r="C63" s="60" t="s">
        <v>85</v>
      </c>
      <c r="D63" s="65">
        <f>SUM(C45:R45)</f>
        <v>-2373.8044180075785</v>
      </c>
      <c r="E63" s="65">
        <f>D55*45/39.14</f>
        <v>-2729.207940989807</v>
      </c>
      <c r="F63" s="60">
        <f>SUM(C51:R51)</f>
        <v>-21244.009636733565</v>
      </c>
      <c r="G63" s="65">
        <f>F63*45/47.18</f>
        <v>-20262.408513204969</v>
      </c>
      <c r="H63" s="60"/>
      <c r="I63" s="60"/>
      <c r="J63">
        <f>SUM(C45:V45)</f>
        <v>-1715.4097828577187</v>
      </c>
      <c r="K63">
        <f>J55*41.94/40.78</f>
        <v>-1764.2051567693163</v>
      </c>
      <c r="S63">
        <v>-625392</v>
      </c>
    </row>
    <row r="64" spans="1:21" x14ac:dyDescent="0.2">
      <c r="C64" s="60" t="s">
        <v>75</v>
      </c>
      <c r="D64" s="65">
        <f>SUM(C43:R43)</f>
        <v>-625.16059115794599</v>
      </c>
      <c r="E64" s="65">
        <f>D56*45/39.14</f>
        <v>-718.75898319130226</v>
      </c>
      <c r="F64" s="60">
        <f>SUM(C49:R49)</f>
        <v>-5594.7817445771798</v>
      </c>
      <c r="G64" s="65">
        <f t="shared" ref="G64:G65" si="14">F64*45/47.18</f>
        <v>-5336.2691501901882</v>
      </c>
      <c r="H64" s="60"/>
      <c r="I64" s="60"/>
      <c r="J64">
        <f>SUM(C43:V43)</f>
        <v>-451.76703935430601</v>
      </c>
      <c r="K64">
        <f>J56*41.94/40.78</f>
        <v>-464.61769569690028</v>
      </c>
      <c r="S64">
        <v>113493.01320000002</v>
      </c>
    </row>
    <row r="65" spans="1:19" x14ac:dyDescent="0.2">
      <c r="C65" s="60" t="s">
        <v>101</v>
      </c>
      <c r="D65" s="65">
        <f>SUM(C41:R41)</f>
        <v>-4299591.4109899988</v>
      </c>
      <c r="E65" s="65">
        <f>D57*45/39.14</f>
        <v>-4943321.7550983634</v>
      </c>
      <c r="F65" s="60">
        <f>SUM(C47:R47)</f>
        <v>-38478553.951699995</v>
      </c>
      <c r="G65" s="65">
        <f t="shared" si="14"/>
        <v>-36700613.137484096</v>
      </c>
      <c r="H65" s="60"/>
      <c r="I65" s="60"/>
      <c r="J65">
        <f>SUM(C41:V41)</f>
        <v>-3107063.544389999</v>
      </c>
      <c r="K65">
        <f>J57*41.94/40.78</f>
        <v>-3195444.9497723528</v>
      </c>
      <c r="S65">
        <v>4785831.8235000009</v>
      </c>
    </row>
    <row r="66" spans="1:19" x14ac:dyDescent="0.2">
      <c r="S66">
        <v>468937.16220000002</v>
      </c>
    </row>
    <row r="67" spans="1:19" x14ac:dyDescent="0.2">
      <c r="C67" t="s">
        <v>103</v>
      </c>
      <c r="D67">
        <f>SUM(C44:R44)</f>
        <v>-11.178937668573999</v>
      </c>
      <c r="J67">
        <f>SUM(C44:V44)</f>
        <v>-8.0783652154139993</v>
      </c>
      <c r="S67">
        <v>-660215.91119999997</v>
      </c>
    </row>
    <row r="68" spans="1:19" x14ac:dyDescent="0.2">
      <c r="C68" t="s">
        <v>80</v>
      </c>
      <c r="D68">
        <f>SUM(C42:R42)</f>
        <v>-2362.6254803390048</v>
      </c>
      <c r="J68">
        <f>SUM(C42:V42)</f>
        <v>-1707.3314176423048</v>
      </c>
      <c r="S68">
        <v>-354892.58799999999</v>
      </c>
    </row>
    <row r="69" spans="1:19" x14ac:dyDescent="0.2">
      <c r="S69">
        <v>0</v>
      </c>
    </row>
    <row r="71" spans="1:19" x14ac:dyDescent="0.2">
      <c r="C71" t="s">
        <v>132</v>
      </c>
      <c r="D71">
        <v>47.18</v>
      </c>
    </row>
    <row r="72" spans="1:19" x14ac:dyDescent="0.2">
      <c r="C72" t="s">
        <v>134</v>
      </c>
      <c r="D72">
        <v>45</v>
      </c>
    </row>
    <row r="74" spans="1:19" x14ac:dyDescent="0.2">
      <c r="A74" t="s">
        <v>1</v>
      </c>
      <c r="B74" t="s">
        <v>7</v>
      </c>
      <c r="C74" t="s">
        <v>32</v>
      </c>
      <c r="D74" t="s">
        <v>55</v>
      </c>
      <c r="E74" t="s">
        <v>56</v>
      </c>
      <c r="F74" t="s">
        <v>57</v>
      </c>
      <c r="G74" s="68" t="s">
        <v>116</v>
      </c>
      <c r="H74" s="68" t="s">
        <v>115</v>
      </c>
      <c r="I74" t="s">
        <v>78</v>
      </c>
      <c r="J74" s="60" t="s">
        <v>72</v>
      </c>
      <c r="K74" t="s">
        <v>73</v>
      </c>
      <c r="L74" s="68" t="s">
        <v>124</v>
      </c>
      <c r="M74" t="s">
        <v>83</v>
      </c>
      <c r="N74" t="s">
        <v>84</v>
      </c>
      <c r="O74" t="s">
        <v>75</v>
      </c>
      <c r="P74" t="s">
        <v>81</v>
      </c>
      <c r="Q74" t="s">
        <v>85</v>
      </c>
    </row>
    <row r="75" spans="1:19" x14ac:dyDescent="0.2">
      <c r="G75" s="68"/>
      <c r="H75" s="68"/>
      <c r="J75" s="60"/>
      <c r="L75" s="68"/>
    </row>
    <row r="76" spans="1:19" x14ac:dyDescent="0.2">
      <c r="A76" t="s">
        <v>35</v>
      </c>
      <c r="B76">
        <v>177.3</v>
      </c>
      <c r="C76">
        <v>0.17</v>
      </c>
      <c r="D76">
        <v>884.8</v>
      </c>
      <c r="F76">
        <f>+D76+(E77/2)</f>
        <v>1643.35</v>
      </c>
      <c r="G76" s="68" t="s">
        <v>119</v>
      </c>
      <c r="H76" s="68"/>
      <c r="J76" s="60"/>
      <c r="K76">
        <f t="shared" ref="K76:K91" si="15">+J76*F76</f>
        <v>0</v>
      </c>
      <c r="L76" s="68"/>
      <c r="M76">
        <f t="shared" ref="M76:M95" si="16">+K76*86.86</f>
        <v>0</v>
      </c>
      <c r="N76">
        <f t="shared" ref="N76:N95" si="17">+M76*0.0005495</f>
        <v>0</v>
      </c>
      <c r="O76">
        <f t="shared" ref="O76:O95" si="18">+M76*0.0001454</f>
        <v>0</v>
      </c>
      <c r="P76">
        <f t="shared" ref="P76:P95" si="19">+M76*0.0000026</f>
        <v>0</v>
      </c>
      <c r="Q76">
        <f t="shared" ref="Q76:Q95" si="20">SUM(N76+P76)</f>
        <v>0</v>
      </c>
    </row>
    <row r="77" spans="1:19" x14ac:dyDescent="0.2">
      <c r="A77" t="s">
        <v>36</v>
      </c>
      <c r="B77">
        <v>280.8</v>
      </c>
      <c r="C77">
        <v>0.45</v>
      </c>
      <c r="D77">
        <v>2401.9</v>
      </c>
      <c r="E77">
        <f>+D77-D76</f>
        <v>1517.1000000000001</v>
      </c>
      <c r="F77">
        <f>+(E77/2)+(E78/2)</f>
        <v>1351</v>
      </c>
      <c r="G77" s="68" t="s">
        <v>117</v>
      </c>
      <c r="H77" s="68"/>
      <c r="J77" s="60">
        <v>2.33</v>
      </c>
      <c r="K77" s="70">
        <f t="shared" si="15"/>
        <v>3147.83</v>
      </c>
      <c r="L77" s="68"/>
      <c r="M77" s="70">
        <f t="shared" si="16"/>
        <v>273420.51380000002</v>
      </c>
      <c r="N77" s="70">
        <f t="shared" si="17"/>
        <v>150.2445723331</v>
      </c>
      <c r="O77" s="70">
        <f t="shared" si="18"/>
        <v>39.755342706520004</v>
      </c>
      <c r="P77" s="70">
        <f t="shared" si="19"/>
        <v>0.71089333588000003</v>
      </c>
      <c r="Q77" s="70">
        <f t="shared" si="20"/>
        <v>150.95546566898</v>
      </c>
    </row>
    <row r="78" spans="1:19" x14ac:dyDescent="0.2">
      <c r="A78" t="s">
        <v>37</v>
      </c>
      <c r="B78">
        <v>350.5</v>
      </c>
      <c r="C78">
        <v>0.68</v>
      </c>
      <c r="D78">
        <v>3586.8</v>
      </c>
      <c r="E78">
        <f>+D78-D77</f>
        <v>1184.9000000000001</v>
      </c>
      <c r="F78">
        <f>+(E78/2)+E80/2</f>
        <v>3434.05</v>
      </c>
      <c r="G78" s="68" t="s">
        <v>122</v>
      </c>
      <c r="H78" s="68"/>
      <c r="J78" s="60">
        <v>-1.29</v>
      </c>
      <c r="K78" s="70">
        <f t="shared" si="15"/>
        <v>-4429.9245000000001</v>
      </c>
      <c r="L78" s="68"/>
      <c r="M78" s="70">
        <f t="shared" si="16"/>
        <v>-384783.24206999998</v>
      </c>
      <c r="N78" s="70">
        <f t="shared" si="17"/>
        <v>-211.43839151746496</v>
      </c>
      <c r="O78" s="70">
        <f t="shared" si="18"/>
        <v>-55.947483396978001</v>
      </c>
      <c r="P78" s="70">
        <f t="shared" si="19"/>
        <v>-1.0004364293820001</v>
      </c>
      <c r="Q78" s="70">
        <f t="shared" si="20"/>
        <v>-212.43882794684697</v>
      </c>
    </row>
    <row r="79" spans="1:19" x14ac:dyDescent="0.2">
      <c r="A79" t="s">
        <v>38</v>
      </c>
      <c r="B79">
        <v>50.4</v>
      </c>
      <c r="C79">
        <v>0.53</v>
      </c>
      <c r="D79">
        <v>2782</v>
      </c>
      <c r="E79" t="s">
        <v>58</v>
      </c>
      <c r="F79">
        <v>3662</v>
      </c>
      <c r="G79" s="68" t="s">
        <v>123</v>
      </c>
      <c r="H79" s="68">
        <f>SUM(D76:D79)</f>
        <v>9655.5</v>
      </c>
      <c r="J79" s="60">
        <v>-3.35</v>
      </c>
      <c r="K79" s="70">
        <f t="shared" si="15"/>
        <v>-12267.7</v>
      </c>
      <c r="L79" s="68">
        <f>H79*J79</f>
        <v>-32345.924999999999</v>
      </c>
      <c r="M79" s="70">
        <f t="shared" si="16"/>
        <v>-1065572.422</v>
      </c>
      <c r="N79" s="70">
        <f t="shared" si="17"/>
        <v>-585.53204588899996</v>
      </c>
      <c r="O79" s="70">
        <f t="shared" si="18"/>
        <v>-154.93423015880001</v>
      </c>
      <c r="P79" s="70">
        <f t="shared" si="19"/>
        <v>-2.7704882972</v>
      </c>
      <c r="Q79" s="70">
        <f t="shared" si="20"/>
        <v>-588.30253418619998</v>
      </c>
    </row>
    <row r="80" spans="1:19" x14ac:dyDescent="0.2">
      <c r="A80" t="s">
        <v>39</v>
      </c>
      <c r="B80">
        <v>605.20000000000005</v>
      </c>
      <c r="C80">
        <v>2.4500000000000002</v>
      </c>
      <c r="D80">
        <v>12932</v>
      </c>
      <c r="E80">
        <f>+D80-D78-F79</f>
        <v>5683.2000000000007</v>
      </c>
      <c r="F80">
        <f>+(E80/2)+(E81/2)</f>
        <v>3918.1000000000004</v>
      </c>
      <c r="G80" s="68" t="s">
        <v>122</v>
      </c>
      <c r="H80" s="68"/>
      <c r="J80" s="60">
        <v>-3.67</v>
      </c>
      <c r="K80" s="70">
        <f t="shared" si="15"/>
        <v>-14379.427000000001</v>
      </c>
      <c r="L80" s="68"/>
      <c r="M80" s="70">
        <f t="shared" si="16"/>
        <v>-1248997.0292200001</v>
      </c>
      <c r="N80" s="70">
        <f t="shared" si="17"/>
        <v>-686.32386755639004</v>
      </c>
      <c r="O80" s="70">
        <f t="shared" si="18"/>
        <v>-181.60416804858804</v>
      </c>
      <c r="P80" s="70">
        <f t="shared" si="19"/>
        <v>-3.2473922759720004</v>
      </c>
      <c r="Q80" s="70">
        <f t="shared" si="20"/>
        <v>-689.57125983236199</v>
      </c>
    </row>
    <row r="81" spans="1:17" x14ac:dyDescent="0.2">
      <c r="A81" t="s">
        <v>40</v>
      </c>
      <c r="B81">
        <v>646.5</v>
      </c>
      <c r="C81">
        <v>2.86</v>
      </c>
      <c r="D81">
        <v>15085</v>
      </c>
      <c r="E81">
        <f>+D81-D80</f>
        <v>2153</v>
      </c>
      <c r="F81">
        <f>+(E81/2)+(E82/2)</f>
        <v>2269</v>
      </c>
      <c r="G81" s="68" t="s">
        <v>123</v>
      </c>
      <c r="H81" s="68">
        <f>SUM(D80:D83)</f>
        <v>64047</v>
      </c>
      <c r="J81" s="60">
        <v>-3.65</v>
      </c>
      <c r="K81" s="70">
        <f t="shared" si="15"/>
        <v>-8281.85</v>
      </c>
      <c r="L81" s="68">
        <f>J81*H81</f>
        <v>-233771.55</v>
      </c>
      <c r="M81" s="70">
        <f t="shared" si="16"/>
        <v>-719361.49100000004</v>
      </c>
      <c r="N81" s="70">
        <f t="shared" si="17"/>
        <v>-395.2891393045</v>
      </c>
      <c r="O81" s="70">
        <f t="shared" si="18"/>
        <v>-104.59516079140002</v>
      </c>
      <c r="P81" s="70">
        <f t="shared" si="19"/>
        <v>-1.8703398766000001</v>
      </c>
      <c r="Q81" s="70">
        <f t="shared" si="20"/>
        <v>-397.15947918109998</v>
      </c>
    </row>
    <row r="82" spans="1:17" x14ac:dyDescent="0.2">
      <c r="A82" t="s">
        <v>41</v>
      </c>
      <c r="B82">
        <v>737</v>
      </c>
      <c r="C82">
        <v>3.31</v>
      </c>
      <c r="D82">
        <v>17470</v>
      </c>
      <c r="E82">
        <f>+D82-D81</f>
        <v>2385</v>
      </c>
      <c r="F82">
        <f>+(E82/2)+(E83/2)</f>
        <v>1737.5</v>
      </c>
      <c r="G82" s="68" t="s">
        <v>122</v>
      </c>
      <c r="H82" s="68"/>
      <c r="J82" s="60">
        <v>1.27</v>
      </c>
      <c r="K82" s="70">
        <f t="shared" si="15"/>
        <v>2206.625</v>
      </c>
      <c r="L82" s="68"/>
      <c r="M82" s="70">
        <f t="shared" si="16"/>
        <v>191667.44750000001</v>
      </c>
      <c r="N82" s="70">
        <f t="shared" si="17"/>
        <v>105.32126240125</v>
      </c>
      <c r="O82" s="70">
        <f t="shared" si="18"/>
        <v>27.868446866500005</v>
      </c>
      <c r="P82" s="70">
        <f t="shared" si="19"/>
        <v>0.49833536350000002</v>
      </c>
      <c r="Q82" s="70">
        <f t="shared" si="20"/>
        <v>105.81959776475</v>
      </c>
    </row>
    <row r="83" spans="1:17" x14ac:dyDescent="0.2">
      <c r="A83" t="s">
        <v>42</v>
      </c>
      <c r="B83">
        <v>769.8</v>
      </c>
      <c r="C83">
        <v>3.52</v>
      </c>
      <c r="D83">
        <v>18560</v>
      </c>
      <c r="E83">
        <f>+D83-D82</f>
        <v>1090</v>
      </c>
      <c r="F83">
        <f>+(E83/2)+(E85/2)</f>
        <v>3069.5</v>
      </c>
      <c r="G83" s="68" t="s">
        <v>122</v>
      </c>
      <c r="H83" s="68"/>
      <c r="J83" s="60">
        <v>-3.26</v>
      </c>
      <c r="K83" s="70">
        <f t="shared" si="15"/>
        <v>-10006.57</v>
      </c>
      <c r="L83" s="68"/>
      <c r="M83" s="70">
        <f t="shared" si="16"/>
        <v>-869170.67019999993</v>
      </c>
      <c r="N83" s="70">
        <f t="shared" si="17"/>
        <v>-477.60928327489995</v>
      </c>
      <c r="O83" s="70">
        <f t="shared" si="18"/>
        <v>-126.37741544708</v>
      </c>
      <c r="P83" s="70">
        <f t="shared" si="19"/>
        <v>-2.2598437425199998</v>
      </c>
      <c r="Q83" s="70">
        <f t="shared" si="20"/>
        <v>-479.86912701741994</v>
      </c>
    </row>
    <row r="84" spans="1:17" x14ac:dyDescent="0.2">
      <c r="A84" t="s">
        <v>43</v>
      </c>
      <c r="B84">
        <v>215.4</v>
      </c>
      <c r="C84">
        <v>0.3</v>
      </c>
      <c r="D84">
        <v>1575</v>
      </c>
      <c r="E84" t="s">
        <v>58</v>
      </c>
      <c r="F84">
        <v>1601</v>
      </c>
      <c r="G84" s="68" t="s">
        <v>119</v>
      </c>
      <c r="H84" s="68"/>
      <c r="J84" s="60"/>
      <c r="K84" s="70">
        <f t="shared" si="15"/>
        <v>0</v>
      </c>
      <c r="L84" s="68"/>
      <c r="M84" s="70">
        <f t="shared" si="16"/>
        <v>0</v>
      </c>
      <c r="N84" s="70">
        <f t="shared" si="17"/>
        <v>0</v>
      </c>
      <c r="O84" s="70">
        <f t="shared" si="18"/>
        <v>0</v>
      </c>
      <c r="P84" s="70">
        <f t="shared" si="19"/>
        <v>0</v>
      </c>
      <c r="Q84" s="70">
        <f t="shared" si="20"/>
        <v>0</v>
      </c>
    </row>
    <row r="85" spans="1:17" x14ac:dyDescent="0.2">
      <c r="A85" t="s">
        <v>44</v>
      </c>
      <c r="B85">
        <v>1142.3</v>
      </c>
      <c r="C85">
        <v>4.7699999999999996</v>
      </c>
      <c r="D85">
        <v>25210</v>
      </c>
      <c r="E85">
        <f>+D85-D83-F84</f>
        <v>5049</v>
      </c>
      <c r="F85">
        <f t="shared" ref="F85:F91" si="21">+(E85/2)+(E86/2)</f>
        <v>3763.5</v>
      </c>
      <c r="G85" s="68" t="s">
        <v>117</v>
      </c>
      <c r="H85" s="68"/>
      <c r="J85" s="60"/>
      <c r="K85" s="70">
        <f t="shared" si="15"/>
        <v>0</v>
      </c>
      <c r="L85" s="68"/>
      <c r="M85" s="70">
        <f t="shared" si="16"/>
        <v>0</v>
      </c>
      <c r="N85" s="70">
        <f t="shared" si="17"/>
        <v>0</v>
      </c>
      <c r="O85" s="70">
        <f t="shared" si="18"/>
        <v>0</v>
      </c>
      <c r="P85" s="70">
        <f t="shared" si="19"/>
        <v>0</v>
      </c>
      <c r="Q85" s="70">
        <f t="shared" si="20"/>
        <v>0</v>
      </c>
    </row>
    <row r="86" spans="1:17" x14ac:dyDescent="0.2">
      <c r="A86" t="s">
        <v>45</v>
      </c>
      <c r="B86">
        <v>1335.3</v>
      </c>
      <c r="C86">
        <v>5.24</v>
      </c>
      <c r="D86">
        <v>27688</v>
      </c>
      <c r="E86">
        <f t="shared" ref="E86:E92" si="22">+D86-D85</f>
        <v>2478</v>
      </c>
      <c r="F86">
        <f t="shared" si="21"/>
        <v>2400</v>
      </c>
      <c r="G86" s="68" t="s">
        <v>122</v>
      </c>
      <c r="H86" s="68"/>
      <c r="I86">
        <v>2.6</v>
      </c>
      <c r="J86" s="60"/>
      <c r="K86" s="70">
        <f t="shared" si="15"/>
        <v>0</v>
      </c>
      <c r="L86" s="68"/>
      <c r="M86" s="70">
        <f t="shared" si="16"/>
        <v>0</v>
      </c>
      <c r="N86" s="70">
        <f t="shared" si="17"/>
        <v>0</v>
      </c>
      <c r="O86" s="70">
        <f t="shared" si="18"/>
        <v>0</v>
      </c>
      <c r="P86" s="70">
        <f t="shared" si="19"/>
        <v>0</v>
      </c>
      <c r="Q86" s="70">
        <f t="shared" si="20"/>
        <v>0</v>
      </c>
    </row>
    <row r="87" spans="1:17" x14ac:dyDescent="0.2">
      <c r="A87" t="s">
        <v>46</v>
      </c>
      <c r="B87">
        <v>1445.6</v>
      </c>
      <c r="C87">
        <v>5.68</v>
      </c>
      <c r="D87">
        <v>30010</v>
      </c>
      <c r="E87">
        <f t="shared" si="22"/>
        <v>2322</v>
      </c>
      <c r="F87">
        <f t="shared" si="21"/>
        <v>2562</v>
      </c>
      <c r="G87" s="68" t="s">
        <v>121</v>
      </c>
      <c r="H87" s="68"/>
      <c r="J87" s="60">
        <v>1.66</v>
      </c>
      <c r="K87" s="70">
        <f t="shared" si="15"/>
        <v>4252.92</v>
      </c>
      <c r="L87" s="68"/>
      <c r="M87" s="70">
        <f t="shared" si="16"/>
        <v>369408.6312</v>
      </c>
      <c r="N87" s="70">
        <f t="shared" si="17"/>
        <v>202.99004284439999</v>
      </c>
      <c r="O87" s="70">
        <f t="shared" si="18"/>
        <v>53.712014976480006</v>
      </c>
      <c r="P87" s="70">
        <f t="shared" si="19"/>
        <v>0.96046244112000001</v>
      </c>
      <c r="Q87" s="70">
        <f t="shared" si="20"/>
        <v>203.95050528551999</v>
      </c>
    </row>
    <row r="88" spans="1:17" x14ac:dyDescent="0.2">
      <c r="A88" t="s">
        <v>47</v>
      </c>
      <c r="B88">
        <v>1601.6</v>
      </c>
      <c r="C88">
        <v>6.21</v>
      </c>
      <c r="D88">
        <v>32812</v>
      </c>
      <c r="E88">
        <f t="shared" si="22"/>
        <v>2802</v>
      </c>
      <c r="F88">
        <f t="shared" si="21"/>
        <v>6844.5</v>
      </c>
      <c r="G88" s="68" t="s">
        <v>117</v>
      </c>
      <c r="H88" s="68"/>
      <c r="J88" s="60">
        <v>-1.43</v>
      </c>
      <c r="K88" s="70">
        <f t="shared" si="15"/>
        <v>-9787.6350000000002</v>
      </c>
      <c r="L88" s="68"/>
      <c r="M88" s="70">
        <f t="shared" si="16"/>
        <v>-850153.97609999997</v>
      </c>
      <c r="N88" s="70">
        <f t="shared" si="17"/>
        <v>-467.15960986694995</v>
      </c>
      <c r="O88" s="70">
        <f t="shared" si="18"/>
        <v>-123.61238812494001</v>
      </c>
      <c r="P88" s="70">
        <f t="shared" si="19"/>
        <v>-2.2104003378599999</v>
      </c>
      <c r="Q88" s="70">
        <f t="shared" si="20"/>
        <v>-469.37001020480994</v>
      </c>
    </row>
    <row r="89" spans="1:17" x14ac:dyDescent="0.2">
      <c r="A89" t="s">
        <v>48</v>
      </c>
      <c r="B89">
        <v>1894.2</v>
      </c>
      <c r="C89">
        <v>8.2799999999999994</v>
      </c>
      <c r="D89">
        <v>43699</v>
      </c>
      <c r="E89">
        <f t="shared" si="22"/>
        <v>10887</v>
      </c>
      <c r="F89">
        <f t="shared" si="21"/>
        <v>6921.5</v>
      </c>
      <c r="G89" s="68" t="s">
        <v>118</v>
      </c>
      <c r="H89" s="68">
        <f>SUM(D85:D89)</f>
        <v>159419</v>
      </c>
      <c r="I89">
        <v>2700</v>
      </c>
      <c r="J89" s="60">
        <v>-1.1299999999999999</v>
      </c>
      <c r="K89" s="70">
        <f t="shared" si="15"/>
        <v>-7821.2949999999992</v>
      </c>
      <c r="L89" s="68">
        <f>J89*H89</f>
        <v>-180143.46999999997</v>
      </c>
      <c r="M89" s="70">
        <f t="shared" si="16"/>
        <v>-679357.68369999994</v>
      </c>
      <c r="N89" s="70">
        <f t="shared" si="17"/>
        <v>-373.30704719314997</v>
      </c>
      <c r="O89" s="70">
        <f t="shared" si="18"/>
        <v>-98.778607209979995</v>
      </c>
      <c r="P89" s="70">
        <f t="shared" si="19"/>
        <v>-1.7663299776199999</v>
      </c>
      <c r="Q89" s="70">
        <f t="shared" si="20"/>
        <v>-375.07337717076996</v>
      </c>
    </row>
    <row r="90" spans="1:17" x14ac:dyDescent="0.2">
      <c r="A90" t="s">
        <v>49</v>
      </c>
      <c r="B90">
        <v>2067.3000000000002</v>
      </c>
      <c r="C90">
        <v>8.83</v>
      </c>
      <c r="D90">
        <v>46655</v>
      </c>
      <c r="E90">
        <f t="shared" si="22"/>
        <v>2956</v>
      </c>
      <c r="F90">
        <f t="shared" si="21"/>
        <v>2612</v>
      </c>
      <c r="G90" s="68" t="s">
        <v>118</v>
      </c>
      <c r="H90" s="68">
        <f>SUM(D90)</f>
        <v>46655</v>
      </c>
      <c r="I90">
        <v>1255</v>
      </c>
      <c r="J90" s="60">
        <v>7.0000000000000007E-2</v>
      </c>
      <c r="K90" s="70">
        <f t="shared" si="15"/>
        <v>182.84</v>
      </c>
      <c r="L90" s="68">
        <f>J90*H90</f>
        <v>3265.8500000000004</v>
      </c>
      <c r="M90" s="70">
        <f t="shared" si="16"/>
        <v>15881.482400000001</v>
      </c>
      <c r="N90" s="70">
        <f t="shared" si="17"/>
        <v>8.7268745788000004</v>
      </c>
      <c r="O90" s="70">
        <f t="shared" si="18"/>
        <v>2.3091675409600003</v>
      </c>
      <c r="P90" s="70">
        <f t="shared" si="19"/>
        <v>4.1291854240000002E-2</v>
      </c>
      <c r="Q90" s="70">
        <f t="shared" si="20"/>
        <v>8.7681664330400011</v>
      </c>
    </row>
    <row r="91" spans="1:17" x14ac:dyDescent="0.2">
      <c r="A91" t="s">
        <v>50</v>
      </c>
      <c r="B91">
        <v>2171.6999999999998</v>
      </c>
      <c r="C91">
        <v>9.27</v>
      </c>
      <c r="D91">
        <v>48923</v>
      </c>
      <c r="E91">
        <f t="shared" si="22"/>
        <v>2268</v>
      </c>
      <c r="F91">
        <f t="shared" si="21"/>
        <v>1318</v>
      </c>
      <c r="G91" s="68" t="s">
        <v>120</v>
      </c>
      <c r="H91" s="68"/>
      <c r="J91" s="60">
        <v>5.83</v>
      </c>
      <c r="K91" s="70">
        <f t="shared" si="15"/>
        <v>7683.9400000000005</v>
      </c>
      <c r="L91" s="68"/>
      <c r="M91" s="70">
        <f t="shared" si="16"/>
        <v>667427.02840000007</v>
      </c>
      <c r="N91" s="70">
        <f t="shared" si="17"/>
        <v>366.75115210580003</v>
      </c>
      <c r="O91" s="70">
        <f t="shared" si="18"/>
        <v>97.04388992936002</v>
      </c>
      <c r="P91" s="70">
        <f t="shared" si="19"/>
        <v>1.7353102738400001</v>
      </c>
      <c r="Q91" s="70">
        <f t="shared" si="20"/>
        <v>368.48646237964005</v>
      </c>
    </row>
    <row r="92" spans="1:17" x14ac:dyDescent="0.2">
      <c r="A92" t="s">
        <v>51</v>
      </c>
      <c r="B92">
        <v>2236.1</v>
      </c>
      <c r="C92">
        <v>9.33</v>
      </c>
      <c r="D92">
        <v>49291</v>
      </c>
      <c r="E92">
        <f t="shared" si="22"/>
        <v>368</v>
      </c>
      <c r="G92" s="68" t="s">
        <v>119</v>
      </c>
      <c r="H92" s="68"/>
      <c r="J92" s="60"/>
      <c r="L92" s="68"/>
      <c r="M92">
        <f t="shared" si="16"/>
        <v>0</v>
      </c>
      <c r="N92">
        <f t="shared" si="17"/>
        <v>0</v>
      </c>
      <c r="O92">
        <f t="shared" si="18"/>
        <v>0</v>
      </c>
      <c r="P92">
        <f t="shared" si="19"/>
        <v>0</v>
      </c>
      <c r="Q92">
        <f t="shared" si="20"/>
        <v>0</v>
      </c>
    </row>
    <row r="93" spans="1:17" x14ac:dyDescent="0.2">
      <c r="A93" t="s">
        <v>52</v>
      </c>
      <c r="B93">
        <v>67</v>
      </c>
      <c r="C93">
        <v>0.05</v>
      </c>
      <c r="D93">
        <v>253</v>
      </c>
      <c r="E93" t="s">
        <v>58</v>
      </c>
      <c r="F93">
        <v>1611.8</v>
      </c>
      <c r="G93" s="68" t="s">
        <v>119</v>
      </c>
      <c r="H93" s="68"/>
      <c r="J93" s="60"/>
      <c r="K93">
        <f>+J93*F93</f>
        <v>0</v>
      </c>
      <c r="L93" s="68"/>
      <c r="M93">
        <f t="shared" si="16"/>
        <v>0</v>
      </c>
      <c r="N93">
        <f t="shared" si="17"/>
        <v>0</v>
      </c>
      <c r="O93">
        <f t="shared" si="18"/>
        <v>0</v>
      </c>
      <c r="P93">
        <f t="shared" si="19"/>
        <v>0</v>
      </c>
      <c r="Q93">
        <f t="shared" si="20"/>
        <v>0</v>
      </c>
    </row>
    <row r="94" spans="1:17" x14ac:dyDescent="0.2">
      <c r="A94" t="s">
        <v>53</v>
      </c>
      <c r="B94">
        <v>2474.3000000000002</v>
      </c>
      <c r="C94">
        <v>10.210000000000001</v>
      </c>
      <c r="D94">
        <v>53914</v>
      </c>
      <c r="E94">
        <f>+D94-D92-D93</f>
        <v>4370</v>
      </c>
      <c r="F94">
        <f>+(E94/2)+(E95/2)</f>
        <v>3132</v>
      </c>
      <c r="G94" s="68" t="s">
        <v>118</v>
      </c>
      <c r="H94" s="68">
        <f>SUM(D94:D95, D92)</f>
        <v>159013</v>
      </c>
      <c r="J94" s="60">
        <v>3.8</v>
      </c>
      <c r="K94">
        <f>+J94*F94</f>
        <v>11901.599999999999</v>
      </c>
      <c r="L94" s="68">
        <f>J94*H94</f>
        <v>604249.4</v>
      </c>
      <c r="M94">
        <f t="shared" si="16"/>
        <v>1033772.9759999999</v>
      </c>
      <c r="N94">
        <f t="shared" si="17"/>
        <v>568.05825031199993</v>
      </c>
      <c r="O94">
        <f t="shared" si="18"/>
        <v>150.31059071039999</v>
      </c>
      <c r="P94">
        <f t="shared" si="19"/>
        <v>2.6878097375999999</v>
      </c>
      <c r="Q94">
        <f t="shared" si="20"/>
        <v>570.74606004959992</v>
      </c>
    </row>
    <row r="95" spans="1:17" x14ac:dyDescent="0.2">
      <c r="A95" t="s">
        <v>54</v>
      </c>
      <c r="B95">
        <v>2581.6999999999998</v>
      </c>
      <c r="C95">
        <v>10.57</v>
      </c>
      <c r="D95">
        <v>55808</v>
      </c>
      <c r="E95">
        <f>+D95-D94</f>
        <v>1894</v>
      </c>
      <c r="F95">
        <f>+E95/2</f>
        <v>947</v>
      </c>
      <c r="G95" s="68" t="s">
        <v>117</v>
      </c>
      <c r="H95" s="68"/>
      <c r="J95" s="60">
        <v>1.93</v>
      </c>
      <c r="K95">
        <f>+J95*F95</f>
        <v>1827.71</v>
      </c>
      <c r="L95" s="68"/>
      <c r="M95">
        <f t="shared" si="16"/>
        <v>158754.89060000001</v>
      </c>
      <c r="N95">
        <f t="shared" si="17"/>
        <v>87.235812384699997</v>
      </c>
      <c r="O95">
        <f t="shared" si="18"/>
        <v>23.082961093240005</v>
      </c>
      <c r="P95">
        <f t="shared" si="19"/>
        <v>0.41276271556000005</v>
      </c>
      <c r="Q95">
        <f t="shared" si="20"/>
        <v>87.648575100260004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5"/>
  <sheetViews>
    <sheetView topLeftCell="A52" workbookViewId="0">
      <selection activeCell="D65" sqref="D65"/>
    </sheetView>
  </sheetViews>
  <sheetFormatPr defaultRowHeight="12.75" x14ac:dyDescent="0.2"/>
  <cols>
    <col min="1" max="1" width="28.5703125" customWidth="1"/>
    <col min="3" max="3" width="16.5703125" customWidth="1"/>
    <col min="4" max="4" width="11.85546875" customWidth="1"/>
    <col min="5" max="5" width="11.7109375" customWidth="1"/>
    <col min="6" max="6" width="11.5703125" bestFit="1" customWidth="1"/>
    <col min="7" max="7" width="14.140625" customWidth="1"/>
    <col min="8" max="8" width="11.5703125" bestFit="1" customWidth="1"/>
    <col min="13" max="13" width="10.7109375" customWidth="1"/>
    <col min="16" max="16" width="11.5703125" bestFit="1" customWidth="1"/>
    <col min="17" max="17" width="12.14062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>+(C8+C9+C10)/C6</f>
        <v>0.66102650874224467</v>
      </c>
      <c r="D21">
        <f t="shared" ref="D21:AE21" si="0">+(D8+D9+D10)/D6</f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>+(C17+C18+C19)/C6</f>
        <v>6.3733784545967287E-2</v>
      </c>
      <c r="D23">
        <f t="shared" ref="D23:AE23" si="2">+(D17+D18+D19)/D6</f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>SUM(C21:C23)</f>
        <v>0.91539763113367156</v>
      </c>
      <c r="D24">
        <f t="shared" ref="D24:AE24" si="3">SUM(D21:D23)</f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s="68" customFormat="1" x14ac:dyDescent="0.2">
      <c r="A35" s="68" t="s">
        <v>116</v>
      </c>
      <c r="C35" s="68" t="s">
        <v>119</v>
      </c>
      <c r="D35" s="68" t="s">
        <v>117</v>
      </c>
      <c r="E35" s="68" t="s">
        <v>122</v>
      </c>
      <c r="F35" s="68" t="s">
        <v>123</v>
      </c>
      <c r="G35" s="68" t="s">
        <v>122</v>
      </c>
      <c r="H35" s="68" t="s">
        <v>123</v>
      </c>
      <c r="I35" s="68" t="s">
        <v>122</v>
      </c>
      <c r="J35" s="68" t="s">
        <v>122</v>
      </c>
      <c r="K35" s="68" t="s">
        <v>119</v>
      </c>
      <c r="L35" s="68" t="s">
        <v>117</v>
      </c>
      <c r="M35" s="68" t="s">
        <v>122</v>
      </c>
      <c r="N35" s="68" t="s">
        <v>121</v>
      </c>
      <c r="O35" s="68" t="s">
        <v>117</v>
      </c>
      <c r="P35" s="68" t="s">
        <v>118</v>
      </c>
      <c r="Q35" s="68" t="s">
        <v>118</v>
      </c>
      <c r="R35" s="68" t="s">
        <v>120</v>
      </c>
      <c r="S35" s="68" t="s">
        <v>119</v>
      </c>
      <c r="T35" s="68" t="s">
        <v>119</v>
      </c>
      <c r="U35" s="68" t="s">
        <v>118</v>
      </c>
      <c r="V35" s="68" t="s">
        <v>117</v>
      </c>
    </row>
    <row r="36" spans="1:24" s="68" customFormat="1" x14ac:dyDescent="0.2">
      <c r="A36" s="68" t="s">
        <v>115</v>
      </c>
      <c r="F36" s="68">
        <f>SUM(C32:F32)</f>
        <v>9655.5</v>
      </c>
      <c r="H36" s="68">
        <f>SUM(G32:J32)</f>
        <v>64047</v>
      </c>
      <c r="P36" s="68">
        <f>SUM(L32:P32)</f>
        <v>159419</v>
      </c>
      <c r="Q36" s="68">
        <f>SUM(Q32)</f>
        <v>46655</v>
      </c>
      <c r="U36" s="68">
        <f>SUM(U32:V32, S32)</f>
        <v>159013</v>
      </c>
    </row>
    <row r="37" spans="1:24" x14ac:dyDescent="0.2">
      <c r="A37" t="s">
        <v>78</v>
      </c>
      <c r="M37">
        <v>2.6</v>
      </c>
      <c r="P37">
        <v>2700</v>
      </c>
      <c r="Q37">
        <v>1255</v>
      </c>
    </row>
    <row r="38" spans="1:24" s="60" customFormat="1" x14ac:dyDescent="0.2">
      <c r="A38" s="60" t="s">
        <v>72</v>
      </c>
      <c r="D38" s="60">
        <v>-1.73</v>
      </c>
      <c r="E38" s="60">
        <v>2.29</v>
      </c>
      <c r="F38" s="60">
        <v>0.78</v>
      </c>
      <c r="G38" s="60">
        <v>-1.35</v>
      </c>
      <c r="H38" s="60">
        <v>-2.19</v>
      </c>
      <c r="I38" s="60">
        <v>4.3499999999999996</v>
      </c>
      <c r="J38" s="60">
        <v>0.03</v>
      </c>
      <c r="L38" s="60">
        <v>1.37</v>
      </c>
      <c r="M38" s="60">
        <v>1.61</v>
      </c>
      <c r="N38" s="60">
        <v>-0.87</v>
      </c>
      <c r="O38" s="60">
        <v>-1.43</v>
      </c>
      <c r="P38" s="60">
        <v>-1.23</v>
      </c>
      <c r="Q38" s="60">
        <v>-0.87</v>
      </c>
      <c r="R38" s="60">
        <v>1.65</v>
      </c>
      <c r="U38" s="60">
        <v>0.02</v>
      </c>
      <c r="V38" s="60">
        <v>-0.26</v>
      </c>
    </row>
    <row r="39" spans="1:24" x14ac:dyDescent="0.2">
      <c r="A39" t="s">
        <v>73</v>
      </c>
      <c r="C39">
        <f t="shared" ref="C39:R39" si="8">+C38*C34</f>
        <v>0</v>
      </c>
      <c r="D39">
        <f t="shared" si="8"/>
        <v>-2337.23</v>
      </c>
      <c r="E39">
        <f t="shared" si="8"/>
        <v>7863.9745000000003</v>
      </c>
      <c r="F39">
        <f t="shared" si="8"/>
        <v>2856.36</v>
      </c>
      <c r="G39">
        <f t="shared" si="8"/>
        <v>-5289.4350000000004</v>
      </c>
      <c r="H39">
        <f t="shared" si="8"/>
        <v>-4969.1099999999997</v>
      </c>
      <c r="I39">
        <f t="shared" si="8"/>
        <v>7558.1249999999991</v>
      </c>
      <c r="J39">
        <f t="shared" si="8"/>
        <v>92.084999999999994</v>
      </c>
      <c r="K39">
        <f t="shared" si="8"/>
        <v>0</v>
      </c>
      <c r="L39">
        <f t="shared" si="8"/>
        <v>5155.9950000000008</v>
      </c>
      <c r="M39">
        <f t="shared" si="8"/>
        <v>3864.0000000000005</v>
      </c>
      <c r="N39">
        <f t="shared" si="8"/>
        <v>-2228.94</v>
      </c>
      <c r="O39">
        <f t="shared" si="8"/>
        <v>-9787.6350000000002</v>
      </c>
      <c r="P39">
        <f t="shared" si="8"/>
        <v>-8513.4449999999997</v>
      </c>
      <c r="Q39">
        <f t="shared" si="8"/>
        <v>-2272.44</v>
      </c>
      <c r="R39">
        <f t="shared" si="8"/>
        <v>2174.6999999999998</v>
      </c>
      <c r="T39">
        <f>+T38*T34</f>
        <v>0</v>
      </c>
      <c r="U39">
        <f>+U38*U34</f>
        <v>62.64</v>
      </c>
      <c r="V39">
        <f>+V38*V34</f>
        <v>-246.22</v>
      </c>
    </row>
    <row r="40" spans="1:24" s="68" customFormat="1" x14ac:dyDescent="0.2">
      <c r="A40" s="68" t="s">
        <v>124</v>
      </c>
      <c r="F40" s="68">
        <f>F36*F38</f>
        <v>7531.29</v>
      </c>
      <c r="H40" s="68">
        <f>H38*H36</f>
        <v>-140262.93</v>
      </c>
      <c r="P40" s="68">
        <f>P38*P36</f>
        <v>-196085.37</v>
      </c>
      <c r="Q40" s="68">
        <f>Q38*Q36</f>
        <v>-40589.85</v>
      </c>
      <c r="U40" s="68">
        <f>U38*U36</f>
        <v>3180.26</v>
      </c>
    </row>
    <row r="41" spans="1:24" x14ac:dyDescent="0.2">
      <c r="A41" t="s">
        <v>83</v>
      </c>
      <c r="C41">
        <f>+C39*86.86</f>
        <v>0</v>
      </c>
      <c r="D41">
        <f>+D39*86.86</f>
        <v>-203011.7978</v>
      </c>
      <c r="E41">
        <f t="shared" ref="E41:V41" si="9">+E39*86.86</f>
        <v>683064.82507000002</v>
      </c>
      <c r="F41">
        <f>+F39*86.86</f>
        <v>248103.4296</v>
      </c>
      <c r="G41">
        <f t="shared" si="9"/>
        <v>-459440.32410000003</v>
      </c>
      <c r="H41">
        <f t="shared" si="9"/>
        <v>-431616.89459999994</v>
      </c>
      <c r="I41">
        <f t="shared" si="9"/>
        <v>656498.73749999993</v>
      </c>
      <c r="J41">
        <f t="shared" si="9"/>
        <v>7998.503099999999</v>
      </c>
      <c r="K41">
        <f t="shared" si="9"/>
        <v>0</v>
      </c>
      <c r="L41">
        <f t="shared" si="9"/>
        <v>447849.72570000007</v>
      </c>
      <c r="M41">
        <f t="shared" si="9"/>
        <v>335627.04000000004</v>
      </c>
      <c r="N41">
        <f t="shared" si="9"/>
        <v>-193605.72839999999</v>
      </c>
      <c r="O41">
        <f t="shared" si="9"/>
        <v>-850153.97609999997</v>
      </c>
      <c r="P41">
        <f t="shared" si="9"/>
        <v>-739477.83269999991</v>
      </c>
      <c r="Q41">
        <f t="shared" si="9"/>
        <v>-197384.1384</v>
      </c>
      <c r="R41">
        <f t="shared" si="9"/>
        <v>188894.44199999998</v>
      </c>
      <c r="S41">
        <f t="shared" si="9"/>
        <v>0</v>
      </c>
      <c r="T41">
        <f t="shared" si="9"/>
        <v>0</v>
      </c>
      <c r="U41">
        <f>+U39*86.86</f>
        <v>5440.9103999999998</v>
      </c>
      <c r="V41">
        <f t="shared" si="9"/>
        <v>-21386.6692</v>
      </c>
    </row>
    <row r="42" spans="1:24" x14ac:dyDescent="0.2">
      <c r="A42" t="s">
        <v>84</v>
      </c>
      <c r="C42">
        <f t="shared" ref="C42:V42" si="10">+C41*0.0005495</f>
        <v>0</v>
      </c>
      <c r="D42">
        <f t="shared" si="10"/>
        <v>-111.5549828911</v>
      </c>
      <c r="E42">
        <f t="shared" si="10"/>
        <v>375.34412137596502</v>
      </c>
      <c r="F42">
        <f t="shared" si="10"/>
        <v>136.33283456519999</v>
      </c>
      <c r="G42">
        <f t="shared" si="10"/>
        <v>-252.46245809294999</v>
      </c>
      <c r="H42">
        <f t="shared" si="10"/>
        <v>-237.17348358269996</v>
      </c>
      <c r="I42">
        <f t="shared" si="10"/>
        <v>360.74605625624991</v>
      </c>
      <c r="J42">
        <f t="shared" si="10"/>
        <v>4.3951774534499988</v>
      </c>
      <c r="K42">
        <f t="shared" si="10"/>
        <v>0</v>
      </c>
      <c r="L42">
        <f t="shared" si="10"/>
        <v>246.09342427215003</v>
      </c>
      <c r="M42">
        <f t="shared" si="10"/>
        <v>184.42705848</v>
      </c>
      <c r="N42">
        <f t="shared" si="10"/>
        <v>-106.38634775579999</v>
      </c>
      <c r="O42">
        <f t="shared" si="10"/>
        <v>-467.15960986694995</v>
      </c>
      <c r="P42">
        <f t="shared" si="10"/>
        <v>-406.34306906864992</v>
      </c>
      <c r="Q42">
        <f t="shared" si="10"/>
        <v>-108.46258405079999</v>
      </c>
      <c r="R42">
        <f t="shared" si="10"/>
        <v>103.79749587899998</v>
      </c>
      <c r="S42">
        <f t="shared" si="10"/>
        <v>0</v>
      </c>
      <c r="T42">
        <f t="shared" si="10"/>
        <v>0</v>
      </c>
      <c r="U42">
        <f t="shared" si="10"/>
        <v>2.9897802647999998</v>
      </c>
      <c r="V42">
        <f t="shared" si="10"/>
        <v>-11.7519747254</v>
      </c>
    </row>
    <row r="43" spans="1:24" x14ac:dyDescent="0.2">
      <c r="A43" t="s">
        <v>75</v>
      </c>
      <c r="C43">
        <f t="shared" ref="C43:V43" si="11">+C41*0.0001454</f>
        <v>0</v>
      </c>
      <c r="D43">
        <f t="shared" si="11"/>
        <v>-29.517915400120003</v>
      </c>
      <c r="E43">
        <f t="shared" si="11"/>
        <v>99.317625565178005</v>
      </c>
      <c r="F43">
        <f t="shared" si="11"/>
        <v>36.074238663840006</v>
      </c>
      <c r="G43">
        <f t="shared" si="11"/>
        <v>-66.802623124140013</v>
      </c>
      <c r="H43">
        <f t="shared" si="11"/>
        <v>-62.757096474839997</v>
      </c>
      <c r="I43">
        <f t="shared" si="11"/>
        <v>95.454916432499999</v>
      </c>
      <c r="J43">
        <f t="shared" si="11"/>
        <v>1.1629823507399999</v>
      </c>
      <c r="K43">
        <f t="shared" si="11"/>
        <v>0</v>
      </c>
      <c r="L43">
        <f t="shared" si="11"/>
        <v>65.117350116780017</v>
      </c>
      <c r="M43">
        <f t="shared" si="11"/>
        <v>48.800171616000007</v>
      </c>
      <c r="N43">
        <f t="shared" si="11"/>
        <v>-28.150272909360002</v>
      </c>
      <c r="O43">
        <f t="shared" si="11"/>
        <v>-123.61238812494001</v>
      </c>
      <c r="P43">
        <f t="shared" si="11"/>
        <v>-107.52007687458</v>
      </c>
      <c r="Q43">
        <f t="shared" si="11"/>
        <v>-28.699653723360001</v>
      </c>
      <c r="R43">
        <f t="shared" si="11"/>
        <v>27.465251866799999</v>
      </c>
      <c r="S43">
        <f t="shared" si="11"/>
        <v>0</v>
      </c>
      <c r="T43">
        <f t="shared" si="11"/>
        <v>0</v>
      </c>
      <c r="U43">
        <f t="shared" si="11"/>
        <v>0.79110837216000007</v>
      </c>
      <c r="V43">
        <f t="shared" si="11"/>
        <v>-3.1096217016800001</v>
      </c>
    </row>
    <row r="44" spans="1:24" x14ac:dyDescent="0.2">
      <c r="A44" t="s">
        <v>81</v>
      </c>
      <c r="C44">
        <f t="shared" ref="C44:V44" si="12">+C41*0.0000026</f>
        <v>0</v>
      </c>
      <c r="D44">
        <f t="shared" si="12"/>
        <v>-0.52783067427999997</v>
      </c>
      <c r="E44">
        <f t="shared" si="12"/>
        <v>1.7759685451820002</v>
      </c>
      <c r="F44">
        <f t="shared" si="12"/>
        <v>0.64506891696000002</v>
      </c>
      <c r="G44">
        <f t="shared" si="12"/>
        <v>-1.1945448426600001</v>
      </c>
      <c r="H44">
        <f t="shared" si="12"/>
        <v>-1.1222039259599998</v>
      </c>
      <c r="I44">
        <f t="shared" si="12"/>
        <v>1.7068967174999998</v>
      </c>
      <c r="J44">
        <f t="shared" si="12"/>
        <v>2.0796108059999999E-2</v>
      </c>
      <c r="K44">
        <f t="shared" si="12"/>
        <v>0</v>
      </c>
      <c r="L44">
        <f t="shared" si="12"/>
        <v>1.1644092868200002</v>
      </c>
      <c r="M44">
        <f t="shared" si="12"/>
        <v>0.87263030400000008</v>
      </c>
      <c r="N44">
        <f t="shared" si="12"/>
        <v>-0.50337489384</v>
      </c>
      <c r="O44">
        <f t="shared" si="12"/>
        <v>-2.2104003378599999</v>
      </c>
      <c r="P44">
        <f t="shared" si="12"/>
        <v>-1.9226423650199997</v>
      </c>
      <c r="Q44">
        <f t="shared" si="12"/>
        <v>-0.51319875983999996</v>
      </c>
      <c r="R44">
        <f t="shared" si="12"/>
        <v>0.49112554919999996</v>
      </c>
      <c r="S44">
        <f t="shared" si="12"/>
        <v>0</v>
      </c>
      <c r="T44">
        <f t="shared" si="12"/>
        <v>0</v>
      </c>
      <c r="U44">
        <f t="shared" si="12"/>
        <v>1.414636704E-2</v>
      </c>
      <c r="V44">
        <f t="shared" si="12"/>
        <v>-5.5605339920000003E-2</v>
      </c>
    </row>
    <row r="45" spans="1:24" x14ac:dyDescent="0.2">
      <c r="A45" t="s">
        <v>85</v>
      </c>
      <c r="C45">
        <f t="shared" ref="C45:V45" si="13">SUM(C42+C44)</f>
        <v>0</v>
      </c>
      <c r="D45">
        <f>SUM(D42+D44)</f>
        <v>-112.08281356537999</v>
      </c>
      <c r="E45">
        <f t="shared" si="13"/>
        <v>377.12008992114704</v>
      </c>
      <c r="F45">
        <f>SUM(F42+F44)</f>
        <v>136.97790348216</v>
      </c>
      <c r="G45">
        <f t="shared" si="13"/>
        <v>-253.65700293561</v>
      </c>
      <c r="H45">
        <f t="shared" si="13"/>
        <v>-238.29568750865997</v>
      </c>
      <c r="I45">
        <f t="shared" si="13"/>
        <v>362.45295297374992</v>
      </c>
      <c r="J45">
        <f t="shared" si="13"/>
        <v>4.4159735615099986</v>
      </c>
      <c r="K45">
        <f t="shared" si="13"/>
        <v>0</v>
      </c>
      <c r="L45">
        <f t="shared" si="13"/>
        <v>247.25783355897002</v>
      </c>
      <c r="M45">
        <f t="shared" si="13"/>
        <v>185.29968878400001</v>
      </c>
      <c r="N45">
        <f t="shared" si="13"/>
        <v>-106.88972264963999</v>
      </c>
      <c r="O45">
        <f t="shared" si="13"/>
        <v>-469.37001020480994</v>
      </c>
      <c r="P45">
        <f t="shared" si="13"/>
        <v>-408.26571143366994</v>
      </c>
      <c r="Q45">
        <f t="shared" si="13"/>
        <v>-108.97578281063998</v>
      </c>
      <c r="R45">
        <f>SUM(R42+R44)</f>
        <v>104.28862142819999</v>
      </c>
      <c r="S45">
        <f t="shared" si="13"/>
        <v>0</v>
      </c>
      <c r="T45">
        <f t="shared" si="13"/>
        <v>0</v>
      </c>
      <c r="U45">
        <f t="shared" si="13"/>
        <v>3.0039266318399998</v>
      </c>
      <c r="V45">
        <f t="shared" si="13"/>
        <v>-11.80758006532</v>
      </c>
    </row>
    <row r="47" spans="1:24" s="68" customFormat="1" x14ac:dyDescent="0.2">
      <c r="A47" s="68" t="s">
        <v>125</v>
      </c>
      <c r="F47" s="68">
        <f>F40*86.86</f>
        <v>654167.84939999995</v>
      </c>
      <c r="H47" s="68">
        <f>H40*86.86</f>
        <v>-12183238.0998</v>
      </c>
      <c r="P47" s="68">
        <f>P40*86.86</f>
        <v>-17031975.238199998</v>
      </c>
      <c r="Q47" s="68">
        <f>Q40*86.86</f>
        <v>-3525634.3709999998</v>
      </c>
      <c r="U47" s="68">
        <f>U40*86.86</f>
        <v>276237.3836</v>
      </c>
    </row>
    <row r="48" spans="1:24" s="68" customFormat="1" x14ac:dyDescent="0.2">
      <c r="A48" s="68" t="s">
        <v>126</v>
      </c>
      <c r="F48" s="68">
        <f>F47*0.0005495</f>
        <v>359.46523324529994</v>
      </c>
      <c r="H48" s="68">
        <f>H47*0.0005495</f>
        <v>-6694.6893358400994</v>
      </c>
      <c r="P48" s="68">
        <f>P47*0.0005495</f>
        <v>-9359.070393390899</v>
      </c>
      <c r="Q48" s="68">
        <f>Q47*0.0005495</f>
        <v>-1937.3360868644997</v>
      </c>
      <c r="U48" s="68">
        <f>U47*0.0005495</f>
        <v>151.79244228819999</v>
      </c>
    </row>
    <row r="49" spans="1:21" s="68" customFormat="1" x14ac:dyDescent="0.2">
      <c r="A49" s="68" t="s">
        <v>127</v>
      </c>
      <c r="F49" s="68">
        <f>F47*0.0001454</f>
        <v>95.116005302760001</v>
      </c>
      <c r="H49" s="68">
        <f>H47*0.0001454</f>
        <v>-1771.44281971092</v>
      </c>
      <c r="P49" s="68">
        <f>P47*0.0001454</f>
        <v>-2476.4491996342799</v>
      </c>
      <c r="Q49" s="68">
        <f>Q47*0.0001454</f>
        <v>-512.62723754340004</v>
      </c>
      <c r="U49" s="68">
        <f>U47*0.0001454</f>
        <v>40.164915575440006</v>
      </c>
    </row>
    <row r="50" spans="1:21" s="68" customFormat="1" x14ac:dyDescent="0.2">
      <c r="A50" s="68" t="s">
        <v>128</v>
      </c>
      <c r="F50" s="68">
        <f>F47*0.0000026</f>
        <v>1.7008364084399998</v>
      </c>
      <c r="H50" s="68">
        <f>H47*0.0000026</f>
        <v>-31.676419059480001</v>
      </c>
      <c r="P50" s="68">
        <f>P47*0.0000026</f>
        <v>-44.283135619319992</v>
      </c>
      <c r="Q50" s="68">
        <f>Q47*0.0000026</f>
        <v>-9.1666493645999996</v>
      </c>
      <c r="U50" s="68">
        <f>U47*0.0000026</f>
        <v>0.71821719736</v>
      </c>
    </row>
    <row r="51" spans="1:21" s="68" customFormat="1" x14ac:dyDescent="0.2">
      <c r="A51" s="68" t="s">
        <v>129</v>
      </c>
      <c r="F51" s="68">
        <f>SUM(F48,F50)</f>
        <v>361.16606965373995</v>
      </c>
      <c r="H51" s="68">
        <f>SUM(H50,H48)</f>
        <v>-6726.3657548995798</v>
      </c>
      <c r="P51" s="68">
        <f>SUM(P48,P50)</f>
        <v>-9403.3535290102191</v>
      </c>
      <c r="Q51" s="68">
        <f>SUM(Q48,Q50)</f>
        <v>-1946.5027362290998</v>
      </c>
      <c r="U51" s="68">
        <f>SUM(U48,U50)</f>
        <v>152.51065948555998</v>
      </c>
    </row>
    <row r="53" spans="1:21" x14ac:dyDescent="0.2">
      <c r="C53" t="s">
        <v>113</v>
      </c>
      <c r="Q53">
        <v>0</v>
      </c>
    </row>
    <row r="54" spans="1:21" s="56" customFormat="1" ht="38.25" x14ac:dyDescent="0.2">
      <c r="C54" s="56" t="s">
        <v>107</v>
      </c>
      <c r="E54" s="56" t="s">
        <v>106</v>
      </c>
      <c r="F54" s="56" t="s">
        <v>130</v>
      </c>
      <c r="G54" s="56" t="s">
        <v>131</v>
      </c>
      <c r="J54" s="56" t="s">
        <v>102</v>
      </c>
      <c r="L54" s="56" t="s">
        <v>130</v>
      </c>
      <c r="M54" s="56" t="s">
        <v>131</v>
      </c>
      <c r="S54" s="56">
        <v>-301584.00020000001</v>
      </c>
    </row>
    <row r="55" spans="1:21" x14ac:dyDescent="0.2">
      <c r="C55" t="s">
        <v>85</v>
      </c>
      <c r="D55">
        <f>SUM(C45:R45)</f>
        <v>-279.72366739867289</v>
      </c>
      <c r="E55">
        <f>D55/R6*41.94/52.58</f>
        <v>-0.10273944765695701</v>
      </c>
      <c r="F55">
        <f>SUM(C51:R51)</f>
        <v>-17715.055950485159</v>
      </c>
      <c r="J55">
        <f>SUM(C45:V45)</f>
        <v>-288.5273208321529</v>
      </c>
      <c r="K55">
        <f>J55/V6*41.94/42.93</f>
        <v>-0.10918141184479735</v>
      </c>
      <c r="S55">
        <v>-432508.29535000003</v>
      </c>
    </row>
    <row r="56" spans="1:21" x14ac:dyDescent="0.2">
      <c r="C56" t="s">
        <v>75</v>
      </c>
      <c r="D56">
        <f>SUM(C43:R43)</f>
        <v>-73.667490019502026</v>
      </c>
      <c r="E56">
        <f>D56/R6*41.94/52.58</f>
        <v>-2.7057264425505458E-2</v>
      </c>
      <c r="F56">
        <f>SUM(C49:R49)</f>
        <v>-4665.4032515858398</v>
      </c>
      <c r="J56">
        <f>SUM(C43:V43)</f>
        <v>-75.986003349022027</v>
      </c>
      <c r="K56">
        <f>J56/V6*41.94/42.93</f>
        <v>-2.875380779248967E-2</v>
      </c>
      <c r="S56">
        <v>-248103.4296</v>
      </c>
    </row>
    <row r="57" spans="1:21" x14ac:dyDescent="0.2">
      <c r="C57" t="s">
        <v>101</v>
      </c>
      <c r="D57">
        <f>SUM(C41:R41)</f>
        <v>-506653.98912999971</v>
      </c>
      <c r="E57">
        <f>D57/R6*41.94/52.58</f>
        <v>-186.08847610388881</v>
      </c>
      <c r="F57">
        <f>SUM(C47:R47)</f>
        <v>-32086679.859599996</v>
      </c>
      <c r="J57">
        <f>SUM(C41:V41)</f>
        <v>-522599.74792999972</v>
      </c>
      <c r="K57">
        <f>J57/V8*41.94/42.93</f>
        <v>-16469.296174706149</v>
      </c>
      <c r="S57">
        <v>-279067.45611999999</v>
      </c>
    </row>
    <row r="58" spans="1:21" x14ac:dyDescent="0.2">
      <c r="S58">
        <v>-451325.42860000004</v>
      </c>
    </row>
    <row r="59" spans="1:21" x14ac:dyDescent="0.2">
      <c r="C59" t="s">
        <v>103</v>
      </c>
      <c r="D59">
        <f>SUM(C44:R44)</f>
        <v>-1.317300371737999</v>
      </c>
      <c r="J59">
        <f>SUM(C44:V44)</f>
        <v>-1.3587593446179991</v>
      </c>
      <c r="S59">
        <v>430119.86249999999</v>
      </c>
    </row>
    <row r="60" spans="1:21" x14ac:dyDescent="0.2">
      <c r="C60" t="s">
        <v>80</v>
      </c>
      <c r="D60">
        <f>SUM(C42:R42)</f>
        <v>-278.40636702693484</v>
      </c>
      <c r="J60">
        <f>SUM(C42:V42)</f>
        <v>-287.16856148753482</v>
      </c>
      <c r="S60">
        <v>93315.869499999986</v>
      </c>
    </row>
    <row r="61" spans="1:21" x14ac:dyDescent="0.2">
      <c r="S61">
        <v>0</v>
      </c>
    </row>
    <row r="62" spans="1:21" ht="39.75" x14ac:dyDescent="0.3">
      <c r="B62" t="s">
        <v>133</v>
      </c>
      <c r="C62" s="60" t="s">
        <v>107</v>
      </c>
      <c r="D62" s="60"/>
      <c r="E62" s="60" t="s">
        <v>109</v>
      </c>
      <c r="F62" s="60" t="s">
        <v>130</v>
      </c>
      <c r="G62" s="69" t="s">
        <v>131</v>
      </c>
      <c r="H62" s="69"/>
      <c r="I62" s="60"/>
      <c r="J62" t="s">
        <v>102</v>
      </c>
      <c r="L62" s="56" t="s">
        <v>130</v>
      </c>
      <c r="M62" s="56" t="s">
        <v>131</v>
      </c>
      <c r="N62" s="66" t="s">
        <v>114</v>
      </c>
      <c r="S62">
        <v>1216059.1092000001</v>
      </c>
    </row>
    <row r="63" spans="1:21" x14ac:dyDescent="0.2">
      <c r="C63" s="60" t="s">
        <v>85</v>
      </c>
      <c r="D63" s="65">
        <f>SUM(C45:R45)</f>
        <v>-279.72366739867289</v>
      </c>
      <c r="E63" s="65">
        <f>D55*45/47.18</f>
        <v>-266.7987501682976</v>
      </c>
      <c r="F63" s="60">
        <f>SUM(C51:R51)</f>
        <v>-17715.055950485159</v>
      </c>
      <c r="G63" s="65">
        <f>F63*45/47.18</f>
        <v>-16896.513729797207</v>
      </c>
      <c r="H63" s="60"/>
      <c r="I63" s="60"/>
      <c r="J63">
        <f>SUM(C45:V45)</f>
        <v>-288.5273208321529</v>
      </c>
      <c r="K63">
        <f>J55*41.94/40.78</f>
        <v>-296.73457174351381</v>
      </c>
      <c r="S63">
        <v>-625392</v>
      </c>
    </row>
    <row r="64" spans="1:21" x14ac:dyDescent="0.2">
      <c r="C64" s="60" t="s">
        <v>75</v>
      </c>
      <c r="D64" s="65">
        <f>SUM(C43:R43)</f>
        <v>-73.667490019502026</v>
      </c>
      <c r="E64" s="65">
        <f t="shared" ref="E64:E65" si="14">D56*45/47.18</f>
        <v>-70.263608539160472</v>
      </c>
      <c r="F64" s="60">
        <f>SUM(C49:R49)</f>
        <v>-4665.4032515858398</v>
      </c>
      <c r="G64" s="65">
        <f t="shared" ref="G64:G65" si="15">F64*45/47.18</f>
        <v>-4449.8335379686896</v>
      </c>
      <c r="H64" s="60"/>
      <c r="I64" s="60"/>
      <c r="J64">
        <f>SUM(C43:V43)</f>
        <v>-75.986003349022027</v>
      </c>
      <c r="K64">
        <f>J56*41.94/40.78</f>
        <v>-78.147449251054027</v>
      </c>
      <c r="S64">
        <v>113493.01320000002</v>
      </c>
    </row>
    <row r="65" spans="1:19" x14ac:dyDescent="0.2">
      <c r="C65" s="60" t="s">
        <v>101</v>
      </c>
      <c r="D65" s="65">
        <f>SUM(C41:R41)</f>
        <v>-506653.98912999971</v>
      </c>
      <c r="E65" s="65">
        <f t="shared" si="14"/>
        <v>-483243.52502861351</v>
      </c>
      <c r="F65" s="60">
        <f>SUM(C47:R47)</f>
        <v>-32086679.859599996</v>
      </c>
      <c r="G65" s="65">
        <f t="shared" si="15"/>
        <v>-30604082.104323864</v>
      </c>
      <c r="H65" s="60"/>
      <c r="I65" s="60"/>
      <c r="J65">
        <f>SUM(C41:V41)</f>
        <v>-522599.74792999972</v>
      </c>
      <c r="K65">
        <f>J57*41.94/40.78</f>
        <v>-537465.26307464903</v>
      </c>
      <c r="S65">
        <v>4785831.8235000009</v>
      </c>
    </row>
    <row r="66" spans="1:19" x14ac:dyDescent="0.2">
      <c r="S66">
        <v>468937.16220000002</v>
      </c>
    </row>
    <row r="67" spans="1:19" x14ac:dyDescent="0.2">
      <c r="C67" t="s">
        <v>103</v>
      </c>
      <c r="D67">
        <f>SUM(C44:R44)</f>
        <v>-1.317300371737999</v>
      </c>
      <c r="J67">
        <f>SUM(C44:V44)</f>
        <v>-1.3587593446179991</v>
      </c>
      <c r="S67">
        <v>-660215.91119999997</v>
      </c>
    </row>
    <row r="68" spans="1:19" x14ac:dyDescent="0.2">
      <c r="C68" t="s">
        <v>80</v>
      </c>
      <c r="D68">
        <f>SUM(C42:R42)</f>
        <v>-278.40636702693484</v>
      </c>
      <c r="J68">
        <f>SUM(C42:V42)</f>
        <v>-287.16856148753482</v>
      </c>
      <c r="S68">
        <v>-354892.58799999999</v>
      </c>
    </row>
    <row r="69" spans="1:19" x14ac:dyDescent="0.2">
      <c r="S69">
        <v>0</v>
      </c>
    </row>
    <row r="71" spans="1:19" x14ac:dyDescent="0.2">
      <c r="C71" t="s">
        <v>132</v>
      </c>
      <c r="D71">
        <v>47.18</v>
      </c>
    </row>
    <row r="72" spans="1:19" x14ac:dyDescent="0.2">
      <c r="C72" t="s">
        <v>134</v>
      </c>
      <c r="D72">
        <v>45</v>
      </c>
    </row>
    <row r="74" spans="1:19" x14ac:dyDescent="0.2">
      <c r="A74" t="s">
        <v>1</v>
      </c>
      <c r="B74" t="s">
        <v>7</v>
      </c>
      <c r="C74" t="s">
        <v>32</v>
      </c>
      <c r="D74" t="s">
        <v>55</v>
      </c>
      <c r="E74" t="s">
        <v>56</v>
      </c>
      <c r="F74" t="s">
        <v>57</v>
      </c>
      <c r="G74" s="68" t="s">
        <v>116</v>
      </c>
      <c r="H74" s="68" t="s">
        <v>115</v>
      </c>
      <c r="I74" t="s">
        <v>78</v>
      </c>
      <c r="J74" s="60" t="s">
        <v>72</v>
      </c>
      <c r="K74" t="s">
        <v>73</v>
      </c>
      <c r="L74" s="68" t="s">
        <v>124</v>
      </c>
      <c r="M74" t="s">
        <v>83</v>
      </c>
      <c r="N74" t="s">
        <v>84</v>
      </c>
      <c r="O74" t="s">
        <v>75</v>
      </c>
      <c r="P74" t="s">
        <v>81</v>
      </c>
      <c r="Q74" t="s">
        <v>85</v>
      </c>
    </row>
    <row r="75" spans="1:19" x14ac:dyDescent="0.2">
      <c r="G75" s="68"/>
      <c r="H75" s="68"/>
      <c r="J75" s="60"/>
      <c r="L75" s="68"/>
    </row>
    <row r="76" spans="1:19" x14ac:dyDescent="0.2">
      <c r="A76" t="s">
        <v>35</v>
      </c>
      <c r="B76">
        <v>177.3</v>
      </c>
      <c r="C76">
        <v>0.17</v>
      </c>
      <c r="D76">
        <v>884.8</v>
      </c>
      <c r="F76">
        <f>+D76+(E77/2)</f>
        <v>1643.35</v>
      </c>
      <c r="G76" s="68" t="s">
        <v>119</v>
      </c>
      <c r="H76" s="68"/>
      <c r="J76" s="60"/>
      <c r="K76">
        <f t="shared" ref="K76:K91" si="16">+J76*F76</f>
        <v>0</v>
      </c>
      <c r="L76" s="68"/>
      <c r="M76">
        <f t="shared" ref="M76:M95" si="17">+K76*86.86</f>
        <v>0</v>
      </c>
      <c r="N76">
        <f t="shared" ref="N76:N95" si="18">+M76*0.0005495</f>
        <v>0</v>
      </c>
      <c r="O76">
        <f t="shared" ref="O76:O95" si="19">+M76*0.0001454</f>
        <v>0</v>
      </c>
      <c r="P76">
        <f t="shared" ref="P76:P95" si="20">+M76*0.0000026</f>
        <v>0</v>
      </c>
      <c r="Q76">
        <f t="shared" ref="Q76:Q95" si="21">SUM(N76+P76)</f>
        <v>0</v>
      </c>
    </row>
    <row r="77" spans="1:19" x14ac:dyDescent="0.2">
      <c r="A77" t="s">
        <v>36</v>
      </c>
      <c r="B77">
        <v>280.8</v>
      </c>
      <c r="C77">
        <v>0.45</v>
      </c>
      <c r="D77">
        <v>2401.9</v>
      </c>
      <c r="E77">
        <f>+D77-D76</f>
        <v>1517.1000000000001</v>
      </c>
      <c r="F77">
        <f>+(E77/2)+(E78/2)</f>
        <v>1351</v>
      </c>
      <c r="G77" s="68" t="s">
        <v>117</v>
      </c>
      <c r="H77" s="68"/>
      <c r="J77" s="60">
        <v>-1.73</v>
      </c>
      <c r="K77" s="70">
        <f t="shared" si="16"/>
        <v>-2337.23</v>
      </c>
      <c r="L77" s="68"/>
      <c r="M77" s="70">
        <f t="shared" si="17"/>
        <v>-203011.7978</v>
      </c>
      <c r="N77" s="70">
        <f t="shared" si="18"/>
        <v>-111.5549828911</v>
      </c>
      <c r="O77" s="70">
        <f t="shared" si="19"/>
        <v>-29.517915400120003</v>
      </c>
      <c r="P77" s="70">
        <f t="shared" si="20"/>
        <v>-0.52783067427999997</v>
      </c>
      <c r="Q77" s="70">
        <f t="shared" si="21"/>
        <v>-112.08281356537999</v>
      </c>
    </row>
    <row r="78" spans="1:19" x14ac:dyDescent="0.2">
      <c r="A78" t="s">
        <v>37</v>
      </c>
      <c r="B78">
        <v>350.5</v>
      </c>
      <c r="C78">
        <v>0.68</v>
      </c>
      <c r="D78">
        <v>3586.8</v>
      </c>
      <c r="E78">
        <f>+D78-D77</f>
        <v>1184.9000000000001</v>
      </c>
      <c r="F78">
        <f>+(E78/2)+E80/2</f>
        <v>3434.05</v>
      </c>
      <c r="G78" s="68" t="s">
        <v>122</v>
      </c>
      <c r="H78" s="68"/>
      <c r="J78" s="60">
        <v>2.29</v>
      </c>
      <c r="K78" s="70">
        <f t="shared" si="16"/>
        <v>7863.9745000000003</v>
      </c>
      <c r="L78" s="68"/>
      <c r="M78" s="70">
        <f t="shared" si="17"/>
        <v>683064.82507000002</v>
      </c>
      <c r="N78" s="70">
        <f t="shared" si="18"/>
        <v>375.34412137596502</v>
      </c>
      <c r="O78" s="70">
        <f t="shared" si="19"/>
        <v>99.317625565178005</v>
      </c>
      <c r="P78" s="70">
        <f t="shared" si="20"/>
        <v>1.7759685451820002</v>
      </c>
      <c r="Q78" s="70">
        <f t="shared" si="21"/>
        <v>377.12008992114704</v>
      </c>
    </row>
    <row r="79" spans="1:19" x14ac:dyDescent="0.2">
      <c r="A79" t="s">
        <v>38</v>
      </c>
      <c r="B79">
        <v>50.4</v>
      </c>
      <c r="C79">
        <v>0.53</v>
      </c>
      <c r="D79">
        <v>2782</v>
      </c>
      <c r="E79" t="s">
        <v>58</v>
      </c>
      <c r="F79">
        <v>3662</v>
      </c>
      <c r="G79" s="68" t="s">
        <v>123</v>
      </c>
      <c r="H79" s="68">
        <f>SUM(D76:D79)</f>
        <v>9655.5</v>
      </c>
      <c r="J79" s="60">
        <v>0.78</v>
      </c>
      <c r="K79" s="70">
        <f t="shared" si="16"/>
        <v>2856.36</v>
      </c>
      <c r="L79" s="68">
        <f>H79*J79</f>
        <v>7531.29</v>
      </c>
      <c r="M79" s="70">
        <f t="shared" si="17"/>
        <v>248103.4296</v>
      </c>
      <c r="N79" s="70">
        <f t="shared" si="18"/>
        <v>136.33283456519999</v>
      </c>
      <c r="O79" s="70">
        <f t="shared" si="19"/>
        <v>36.074238663840006</v>
      </c>
      <c r="P79" s="70">
        <f t="shared" si="20"/>
        <v>0.64506891696000002</v>
      </c>
      <c r="Q79" s="70">
        <f t="shared" si="21"/>
        <v>136.97790348216</v>
      </c>
    </row>
    <row r="80" spans="1:19" x14ac:dyDescent="0.2">
      <c r="A80" t="s">
        <v>39</v>
      </c>
      <c r="B80">
        <v>605.20000000000005</v>
      </c>
      <c r="C80">
        <v>2.4500000000000002</v>
      </c>
      <c r="D80">
        <v>12932</v>
      </c>
      <c r="E80">
        <f>+D80-D78-F79</f>
        <v>5683.2000000000007</v>
      </c>
      <c r="F80">
        <f>+(E80/2)+(E81/2)</f>
        <v>3918.1000000000004</v>
      </c>
      <c r="G80" s="68" t="s">
        <v>122</v>
      </c>
      <c r="H80" s="68"/>
      <c r="J80" s="60">
        <v>-1.35</v>
      </c>
      <c r="K80" s="70">
        <f t="shared" si="16"/>
        <v>-5289.4350000000004</v>
      </c>
      <c r="L80" s="68"/>
      <c r="M80" s="70">
        <f t="shared" si="17"/>
        <v>-459440.32410000003</v>
      </c>
      <c r="N80" s="70">
        <f t="shared" si="18"/>
        <v>-252.46245809294999</v>
      </c>
      <c r="O80" s="70">
        <f t="shared" si="19"/>
        <v>-66.802623124140013</v>
      </c>
      <c r="P80" s="70">
        <f t="shared" si="20"/>
        <v>-1.1945448426600001</v>
      </c>
      <c r="Q80" s="70">
        <f t="shared" si="21"/>
        <v>-253.65700293561</v>
      </c>
    </row>
    <row r="81" spans="1:17" x14ac:dyDescent="0.2">
      <c r="A81" t="s">
        <v>40</v>
      </c>
      <c r="B81">
        <v>646.5</v>
      </c>
      <c r="C81">
        <v>2.86</v>
      </c>
      <c r="D81">
        <v>15085</v>
      </c>
      <c r="E81">
        <f>+D81-D80</f>
        <v>2153</v>
      </c>
      <c r="F81">
        <f>+(E81/2)+(E82/2)</f>
        <v>2269</v>
      </c>
      <c r="G81" s="68" t="s">
        <v>123</v>
      </c>
      <c r="H81" s="68">
        <f>SUM(D80:D83)</f>
        <v>64047</v>
      </c>
      <c r="J81" s="60">
        <v>-2.19</v>
      </c>
      <c r="K81" s="70">
        <f t="shared" si="16"/>
        <v>-4969.1099999999997</v>
      </c>
      <c r="L81" s="68">
        <f>J81*H81</f>
        <v>-140262.93</v>
      </c>
      <c r="M81" s="70">
        <f t="shared" si="17"/>
        <v>-431616.89459999994</v>
      </c>
      <c r="N81" s="70">
        <f t="shared" si="18"/>
        <v>-237.17348358269996</v>
      </c>
      <c r="O81" s="70">
        <f t="shared" si="19"/>
        <v>-62.757096474839997</v>
      </c>
      <c r="P81" s="70">
        <f t="shared" si="20"/>
        <v>-1.1222039259599998</v>
      </c>
      <c r="Q81" s="70">
        <f t="shared" si="21"/>
        <v>-238.29568750865997</v>
      </c>
    </row>
    <row r="82" spans="1:17" x14ac:dyDescent="0.2">
      <c r="A82" t="s">
        <v>41</v>
      </c>
      <c r="B82">
        <v>737</v>
      </c>
      <c r="C82">
        <v>3.31</v>
      </c>
      <c r="D82">
        <v>17470</v>
      </c>
      <c r="E82">
        <f>+D82-D81</f>
        <v>2385</v>
      </c>
      <c r="F82">
        <f>+(E82/2)+(E83/2)</f>
        <v>1737.5</v>
      </c>
      <c r="G82" s="68" t="s">
        <v>122</v>
      </c>
      <c r="H82" s="68"/>
      <c r="J82" s="60">
        <v>4.3499999999999996</v>
      </c>
      <c r="K82" s="70">
        <f t="shared" si="16"/>
        <v>7558.1249999999991</v>
      </c>
      <c r="L82" s="68"/>
      <c r="M82" s="70">
        <f t="shared" si="17"/>
        <v>656498.73749999993</v>
      </c>
      <c r="N82" s="70">
        <f t="shared" si="18"/>
        <v>360.74605625624991</v>
      </c>
      <c r="O82" s="70">
        <f t="shared" si="19"/>
        <v>95.454916432499999</v>
      </c>
      <c r="P82" s="70">
        <f t="shared" si="20"/>
        <v>1.7068967174999998</v>
      </c>
      <c r="Q82" s="70">
        <f t="shared" si="21"/>
        <v>362.45295297374992</v>
      </c>
    </row>
    <row r="83" spans="1:17" x14ac:dyDescent="0.2">
      <c r="A83" t="s">
        <v>42</v>
      </c>
      <c r="B83">
        <v>769.8</v>
      </c>
      <c r="C83">
        <v>3.52</v>
      </c>
      <c r="D83">
        <v>18560</v>
      </c>
      <c r="E83">
        <f>+D83-D82</f>
        <v>1090</v>
      </c>
      <c r="F83">
        <f>+(E83/2)+(E85/2)</f>
        <v>3069.5</v>
      </c>
      <c r="G83" s="68" t="s">
        <v>122</v>
      </c>
      <c r="H83" s="68"/>
      <c r="J83" s="60">
        <v>0.03</v>
      </c>
      <c r="K83" s="70">
        <f t="shared" si="16"/>
        <v>92.084999999999994</v>
      </c>
      <c r="L83" s="68"/>
      <c r="M83" s="70">
        <f t="shared" si="17"/>
        <v>7998.503099999999</v>
      </c>
      <c r="N83" s="70">
        <f t="shared" si="18"/>
        <v>4.3951774534499988</v>
      </c>
      <c r="O83" s="70">
        <f t="shared" si="19"/>
        <v>1.1629823507399999</v>
      </c>
      <c r="P83" s="70">
        <f t="shared" si="20"/>
        <v>2.0796108059999999E-2</v>
      </c>
      <c r="Q83" s="70">
        <f t="shared" si="21"/>
        <v>4.4159735615099986</v>
      </c>
    </row>
    <row r="84" spans="1:17" x14ac:dyDescent="0.2">
      <c r="A84" t="s">
        <v>43</v>
      </c>
      <c r="B84">
        <v>215.4</v>
      </c>
      <c r="C84">
        <v>0.3</v>
      </c>
      <c r="D84">
        <v>1575</v>
      </c>
      <c r="E84" t="s">
        <v>58</v>
      </c>
      <c r="F84">
        <v>1601</v>
      </c>
      <c r="G84" s="68" t="s">
        <v>119</v>
      </c>
      <c r="H84" s="68"/>
      <c r="J84" s="60"/>
      <c r="K84" s="70">
        <f t="shared" si="16"/>
        <v>0</v>
      </c>
      <c r="L84" s="68"/>
      <c r="M84" s="70">
        <f t="shared" si="17"/>
        <v>0</v>
      </c>
      <c r="N84" s="70">
        <f t="shared" si="18"/>
        <v>0</v>
      </c>
      <c r="O84" s="70">
        <f t="shared" si="19"/>
        <v>0</v>
      </c>
      <c r="P84" s="70">
        <f t="shared" si="20"/>
        <v>0</v>
      </c>
      <c r="Q84" s="70">
        <f t="shared" si="21"/>
        <v>0</v>
      </c>
    </row>
    <row r="85" spans="1:17" x14ac:dyDescent="0.2">
      <c r="A85" t="s">
        <v>44</v>
      </c>
      <c r="B85">
        <v>1142.3</v>
      </c>
      <c r="C85">
        <v>4.7699999999999996</v>
      </c>
      <c r="D85">
        <v>25210</v>
      </c>
      <c r="E85">
        <f>+D85-D83-F84</f>
        <v>5049</v>
      </c>
      <c r="F85">
        <f t="shared" ref="F85:F91" si="22">+(E85/2)+(E86/2)</f>
        <v>3763.5</v>
      </c>
      <c r="G85" s="68" t="s">
        <v>117</v>
      </c>
      <c r="H85" s="68"/>
      <c r="J85" s="60">
        <v>1.37</v>
      </c>
      <c r="K85" s="70">
        <f t="shared" si="16"/>
        <v>5155.9950000000008</v>
      </c>
      <c r="L85" s="68"/>
      <c r="M85" s="70">
        <f t="shared" si="17"/>
        <v>447849.72570000007</v>
      </c>
      <c r="N85" s="70">
        <f t="shared" si="18"/>
        <v>246.09342427215003</v>
      </c>
      <c r="O85" s="70">
        <f t="shared" si="19"/>
        <v>65.117350116780017</v>
      </c>
      <c r="P85" s="70">
        <f t="shared" si="20"/>
        <v>1.1644092868200002</v>
      </c>
      <c r="Q85" s="70">
        <f t="shared" si="21"/>
        <v>247.25783355897002</v>
      </c>
    </row>
    <row r="86" spans="1:17" x14ac:dyDescent="0.2">
      <c r="A86" t="s">
        <v>45</v>
      </c>
      <c r="B86">
        <v>1335.3</v>
      </c>
      <c r="C86">
        <v>5.24</v>
      </c>
      <c r="D86">
        <v>27688</v>
      </c>
      <c r="E86">
        <f t="shared" ref="E86:E92" si="23">+D86-D85</f>
        <v>2478</v>
      </c>
      <c r="F86">
        <f t="shared" si="22"/>
        <v>2400</v>
      </c>
      <c r="G86" s="68" t="s">
        <v>122</v>
      </c>
      <c r="H86" s="68"/>
      <c r="I86">
        <v>2.6</v>
      </c>
      <c r="J86" s="60">
        <v>1.61</v>
      </c>
      <c r="K86" s="70">
        <f t="shared" si="16"/>
        <v>3864.0000000000005</v>
      </c>
      <c r="L86" s="68"/>
      <c r="M86" s="70">
        <f t="shared" si="17"/>
        <v>335627.04000000004</v>
      </c>
      <c r="N86" s="70">
        <f t="shared" si="18"/>
        <v>184.42705848</v>
      </c>
      <c r="O86" s="70">
        <f t="shared" si="19"/>
        <v>48.800171616000007</v>
      </c>
      <c r="P86" s="70">
        <f t="shared" si="20"/>
        <v>0.87263030400000008</v>
      </c>
      <c r="Q86" s="70">
        <f t="shared" si="21"/>
        <v>185.29968878400001</v>
      </c>
    </row>
    <row r="87" spans="1:17" x14ac:dyDescent="0.2">
      <c r="A87" t="s">
        <v>46</v>
      </c>
      <c r="B87">
        <v>1445.6</v>
      </c>
      <c r="C87">
        <v>5.68</v>
      </c>
      <c r="D87">
        <v>30010</v>
      </c>
      <c r="E87">
        <f t="shared" si="23"/>
        <v>2322</v>
      </c>
      <c r="F87">
        <f t="shared" si="22"/>
        <v>2562</v>
      </c>
      <c r="G87" s="68" t="s">
        <v>121</v>
      </c>
      <c r="H87" s="68"/>
      <c r="J87" s="60">
        <v>-0.87</v>
      </c>
      <c r="K87" s="70">
        <f t="shared" si="16"/>
        <v>-2228.94</v>
      </c>
      <c r="L87" s="68"/>
      <c r="M87" s="70">
        <f t="shared" si="17"/>
        <v>-193605.72839999999</v>
      </c>
      <c r="N87" s="70">
        <f t="shared" si="18"/>
        <v>-106.38634775579999</v>
      </c>
      <c r="O87" s="70">
        <f t="shared" si="19"/>
        <v>-28.150272909360002</v>
      </c>
      <c r="P87" s="70">
        <f t="shared" si="20"/>
        <v>-0.50337489384</v>
      </c>
      <c r="Q87" s="70">
        <f t="shared" si="21"/>
        <v>-106.88972264963999</v>
      </c>
    </row>
    <row r="88" spans="1:17" x14ac:dyDescent="0.2">
      <c r="A88" t="s">
        <v>47</v>
      </c>
      <c r="B88">
        <v>1601.6</v>
      </c>
      <c r="C88">
        <v>6.21</v>
      </c>
      <c r="D88">
        <v>32812</v>
      </c>
      <c r="E88">
        <f t="shared" si="23"/>
        <v>2802</v>
      </c>
      <c r="F88">
        <f t="shared" si="22"/>
        <v>6844.5</v>
      </c>
      <c r="G88" s="68" t="s">
        <v>117</v>
      </c>
      <c r="H88" s="68"/>
      <c r="J88" s="60">
        <v>-1.43</v>
      </c>
      <c r="K88" s="70">
        <f t="shared" si="16"/>
        <v>-9787.6350000000002</v>
      </c>
      <c r="L88" s="68"/>
      <c r="M88" s="70">
        <f t="shared" si="17"/>
        <v>-850153.97609999997</v>
      </c>
      <c r="N88" s="70">
        <f t="shared" si="18"/>
        <v>-467.15960986694995</v>
      </c>
      <c r="O88" s="70">
        <f t="shared" si="19"/>
        <v>-123.61238812494001</v>
      </c>
      <c r="P88" s="70">
        <f t="shared" si="20"/>
        <v>-2.2104003378599999</v>
      </c>
      <c r="Q88" s="70">
        <f t="shared" si="21"/>
        <v>-469.37001020480994</v>
      </c>
    </row>
    <row r="89" spans="1:17" x14ac:dyDescent="0.2">
      <c r="A89" t="s">
        <v>48</v>
      </c>
      <c r="B89">
        <v>1894.2</v>
      </c>
      <c r="C89">
        <v>8.2799999999999994</v>
      </c>
      <c r="D89">
        <v>43699</v>
      </c>
      <c r="E89">
        <f t="shared" si="23"/>
        <v>10887</v>
      </c>
      <c r="F89">
        <f t="shared" si="22"/>
        <v>6921.5</v>
      </c>
      <c r="G89" s="68" t="s">
        <v>118</v>
      </c>
      <c r="H89" s="68">
        <f>SUM(D85:D89)</f>
        <v>159419</v>
      </c>
      <c r="I89">
        <v>2700</v>
      </c>
      <c r="J89" s="60">
        <v>-1.23</v>
      </c>
      <c r="K89" s="70">
        <f t="shared" si="16"/>
        <v>-8513.4449999999997</v>
      </c>
      <c r="L89" s="68">
        <f>J89*H89</f>
        <v>-196085.37</v>
      </c>
      <c r="M89" s="70">
        <f t="shared" si="17"/>
        <v>-739477.83269999991</v>
      </c>
      <c r="N89" s="70">
        <f t="shared" si="18"/>
        <v>-406.34306906864992</v>
      </c>
      <c r="O89" s="70">
        <f t="shared" si="19"/>
        <v>-107.52007687458</v>
      </c>
      <c r="P89" s="70">
        <f t="shared" si="20"/>
        <v>-1.9226423650199997</v>
      </c>
      <c r="Q89" s="70">
        <f t="shared" si="21"/>
        <v>-408.26571143366994</v>
      </c>
    </row>
    <row r="90" spans="1:17" x14ac:dyDescent="0.2">
      <c r="A90" t="s">
        <v>49</v>
      </c>
      <c r="B90">
        <v>2067.3000000000002</v>
      </c>
      <c r="C90">
        <v>8.83</v>
      </c>
      <c r="D90">
        <v>46655</v>
      </c>
      <c r="E90">
        <f t="shared" si="23"/>
        <v>2956</v>
      </c>
      <c r="F90">
        <f t="shared" si="22"/>
        <v>2612</v>
      </c>
      <c r="G90" s="68" t="s">
        <v>118</v>
      </c>
      <c r="H90" s="68">
        <f>SUM(D90)</f>
        <v>46655</v>
      </c>
      <c r="I90">
        <v>1255</v>
      </c>
      <c r="J90" s="60">
        <v>-0.87</v>
      </c>
      <c r="K90" s="70">
        <f t="shared" si="16"/>
        <v>-2272.44</v>
      </c>
      <c r="L90" s="68">
        <f>J90*H90</f>
        <v>-40589.85</v>
      </c>
      <c r="M90" s="70">
        <f t="shared" si="17"/>
        <v>-197384.1384</v>
      </c>
      <c r="N90" s="70">
        <f t="shared" si="18"/>
        <v>-108.46258405079999</v>
      </c>
      <c r="O90" s="70">
        <f t="shared" si="19"/>
        <v>-28.699653723360001</v>
      </c>
      <c r="P90" s="70">
        <f t="shared" si="20"/>
        <v>-0.51319875983999996</v>
      </c>
      <c r="Q90" s="70">
        <f t="shared" si="21"/>
        <v>-108.97578281063998</v>
      </c>
    </row>
    <row r="91" spans="1:17" x14ac:dyDescent="0.2">
      <c r="A91" t="s">
        <v>50</v>
      </c>
      <c r="B91">
        <v>2171.6999999999998</v>
      </c>
      <c r="C91">
        <v>9.27</v>
      </c>
      <c r="D91">
        <v>48923</v>
      </c>
      <c r="E91">
        <f t="shared" si="23"/>
        <v>2268</v>
      </c>
      <c r="F91">
        <f t="shared" si="22"/>
        <v>1318</v>
      </c>
      <c r="G91" s="68" t="s">
        <v>120</v>
      </c>
      <c r="H91" s="68"/>
      <c r="J91" s="60">
        <v>1.65</v>
      </c>
      <c r="K91" s="70">
        <f t="shared" si="16"/>
        <v>2174.6999999999998</v>
      </c>
      <c r="L91" s="68"/>
      <c r="M91" s="70">
        <f t="shared" si="17"/>
        <v>188894.44199999998</v>
      </c>
      <c r="N91" s="70">
        <f t="shared" si="18"/>
        <v>103.79749587899998</v>
      </c>
      <c r="O91" s="70">
        <f t="shared" si="19"/>
        <v>27.465251866799999</v>
      </c>
      <c r="P91" s="70">
        <f t="shared" si="20"/>
        <v>0.49112554919999996</v>
      </c>
      <c r="Q91" s="70">
        <f t="shared" si="21"/>
        <v>104.28862142819999</v>
      </c>
    </row>
    <row r="92" spans="1:17" x14ac:dyDescent="0.2">
      <c r="A92" t="s">
        <v>51</v>
      </c>
      <c r="B92">
        <v>2236.1</v>
      </c>
      <c r="C92">
        <v>9.33</v>
      </c>
      <c r="D92">
        <v>49291</v>
      </c>
      <c r="E92">
        <f t="shared" si="23"/>
        <v>368</v>
      </c>
      <c r="G92" s="68" t="s">
        <v>119</v>
      </c>
      <c r="H92" s="68"/>
      <c r="J92" s="60"/>
      <c r="L92" s="68"/>
      <c r="M92">
        <f t="shared" si="17"/>
        <v>0</v>
      </c>
      <c r="N92">
        <f t="shared" si="18"/>
        <v>0</v>
      </c>
      <c r="O92">
        <f t="shared" si="19"/>
        <v>0</v>
      </c>
      <c r="P92">
        <f t="shared" si="20"/>
        <v>0</v>
      </c>
      <c r="Q92">
        <f t="shared" si="21"/>
        <v>0</v>
      </c>
    </row>
    <row r="93" spans="1:17" x14ac:dyDescent="0.2">
      <c r="A93" t="s">
        <v>52</v>
      </c>
      <c r="B93">
        <v>67</v>
      </c>
      <c r="C93">
        <v>0.05</v>
      </c>
      <c r="D93">
        <v>253</v>
      </c>
      <c r="E93" t="s">
        <v>58</v>
      </c>
      <c r="F93">
        <v>1611.8</v>
      </c>
      <c r="G93" s="68" t="s">
        <v>119</v>
      </c>
      <c r="H93" s="68"/>
      <c r="J93" s="60"/>
      <c r="K93">
        <f>+J93*F93</f>
        <v>0</v>
      </c>
      <c r="L93" s="68"/>
      <c r="M93">
        <f t="shared" si="17"/>
        <v>0</v>
      </c>
      <c r="N93">
        <f t="shared" si="18"/>
        <v>0</v>
      </c>
      <c r="O93">
        <f t="shared" si="19"/>
        <v>0</v>
      </c>
      <c r="P93">
        <f t="shared" si="20"/>
        <v>0</v>
      </c>
      <c r="Q93">
        <f t="shared" si="21"/>
        <v>0</v>
      </c>
    </row>
    <row r="94" spans="1:17" x14ac:dyDescent="0.2">
      <c r="A94" t="s">
        <v>53</v>
      </c>
      <c r="B94">
        <v>2474.3000000000002</v>
      </c>
      <c r="C94">
        <v>10.210000000000001</v>
      </c>
      <c r="D94">
        <v>53914</v>
      </c>
      <c r="E94">
        <f>+D94-D92-D93</f>
        <v>4370</v>
      </c>
      <c r="F94">
        <f>+(E94/2)+(E95/2)</f>
        <v>3132</v>
      </c>
      <c r="G94" s="68" t="s">
        <v>118</v>
      </c>
      <c r="H94" s="68">
        <f>SUM(D94:D95, D92)</f>
        <v>159013</v>
      </c>
      <c r="J94" s="60">
        <v>0.02</v>
      </c>
      <c r="K94">
        <f>+J94*F94</f>
        <v>62.64</v>
      </c>
      <c r="L94" s="68">
        <f>J94*H94</f>
        <v>3180.26</v>
      </c>
      <c r="M94">
        <f t="shared" si="17"/>
        <v>5440.9103999999998</v>
      </c>
      <c r="N94">
        <f t="shared" si="18"/>
        <v>2.9897802647999998</v>
      </c>
      <c r="O94">
        <f t="shared" si="19"/>
        <v>0.79110837216000007</v>
      </c>
      <c r="P94">
        <f t="shared" si="20"/>
        <v>1.414636704E-2</v>
      </c>
      <c r="Q94">
        <f t="shared" si="21"/>
        <v>3.0039266318399998</v>
      </c>
    </row>
    <row r="95" spans="1:17" x14ac:dyDescent="0.2">
      <c r="A95" t="s">
        <v>54</v>
      </c>
      <c r="B95">
        <v>2581.6999999999998</v>
      </c>
      <c r="C95">
        <v>10.57</v>
      </c>
      <c r="D95">
        <v>55808</v>
      </c>
      <c r="E95">
        <f>+D95-D94</f>
        <v>1894</v>
      </c>
      <c r="F95">
        <f>+E95/2</f>
        <v>947</v>
      </c>
      <c r="G95" s="68" t="s">
        <v>117</v>
      </c>
      <c r="H95" s="68"/>
      <c r="J95" s="60">
        <v>-0.26</v>
      </c>
      <c r="K95">
        <f>+J95*F95</f>
        <v>-246.22</v>
      </c>
      <c r="L95" s="68"/>
      <c r="M95">
        <f t="shared" si="17"/>
        <v>-21386.6692</v>
      </c>
      <c r="N95">
        <f t="shared" si="18"/>
        <v>-11.7519747254</v>
      </c>
      <c r="O95">
        <f t="shared" si="19"/>
        <v>-3.1096217016800001</v>
      </c>
      <c r="P95">
        <f t="shared" si="20"/>
        <v>-5.5605339920000003E-2</v>
      </c>
      <c r="Q95">
        <f t="shared" si="21"/>
        <v>-11.80758006532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3"/>
  <sheetViews>
    <sheetView topLeftCell="A31" workbookViewId="0">
      <selection activeCell="D49" sqref="D49"/>
    </sheetView>
  </sheetViews>
  <sheetFormatPr defaultRowHeight="12.75" x14ac:dyDescent="0.2"/>
  <cols>
    <col min="4" max="4" width="11.85546875" customWidth="1"/>
    <col min="5" max="5" width="11.7109375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>+(C8+C9+C10)/C6</f>
        <v>0.66102650874224467</v>
      </c>
      <c r="D21">
        <f t="shared" ref="D21:AE21" si="0">+(D8+D9+D10)/D6</f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>+(C17+C18+C19)/C6</f>
        <v>6.3733784545967287E-2</v>
      </c>
      <c r="D23">
        <f t="shared" ref="D23:AE23" si="2">+(D17+D18+D19)/D6</f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>SUM(C21:C23)</f>
        <v>0.91539763113367156</v>
      </c>
      <c r="D24">
        <f t="shared" ref="D24:AE24" si="3">SUM(D21:D23)</f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D36" s="60">
        <v>-2.57</v>
      </c>
      <c r="E36" s="60">
        <v>-1.45</v>
      </c>
      <c r="F36" s="60">
        <v>-0.78</v>
      </c>
      <c r="G36" s="60">
        <v>-0.82</v>
      </c>
      <c r="H36" s="60">
        <v>-2.29</v>
      </c>
      <c r="I36" s="60">
        <v>2.85</v>
      </c>
      <c r="J36" s="60">
        <v>0.35</v>
      </c>
      <c r="L36" s="60">
        <v>3.72</v>
      </c>
      <c r="M36" s="60">
        <v>-3</v>
      </c>
      <c r="N36" s="60">
        <v>0.51</v>
      </c>
      <c r="O36" s="60">
        <v>8.0500000000000007</v>
      </c>
      <c r="P36" s="60">
        <v>0.78</v>
      </c>
      <c r="Q36" s="60">
        <v>-2.91</v>
      </c>
      <c r="R36" s="60">
        <v>-3.1</v>
      </c>
      <c r="U36" s="60">
        <v>1.52</v>
      </c>
      <c r="V36" s="60">
        <v>2.02</v>
      </c>
    </row>
    <row r="37" spans="1:24" x14ac:dyDescent="0.2">
      <c r="A37" t="s">
        <v>73</v>
      </c>
      <c r="C37">
        <f t="shared" ref="C37:H37" si="8">+C36*C34</f>
        <v>0</v>
      </c>
      <c r="D37">
        <f t="shared" si="8"/>
        <v>-3472.0699999999997</v>
      </c>
      <c r="E37">
        <f t="shared" si="8"/>
        <v>-4979.3725000000004</v>
      </c>
      <c r="F37">
        <f t="shared" si="8"/>
        <v>-2856.36</v>
      </c>
      <c r="G37">
        <f t="shared" si="8"/>
        <v>-3212.8420000000001</v>
      </c>
      <c r="H37">
        <f t="shared" si="8"/>
        <v>-5196.01</v>
      </c>
      <c r="I37">
        <f t="shared" ref="I37:Q37" si="9">+I36*I34</f>
        <v>4951.875</v>
      </c>
      <c r="J37">
        <f t="shared" si="9"/>
        <v>1074.3249999999998</v>
      </c>
      <c r="K37">
        <f t="shared" si="9"/>
        <v>0</v>
      </c>
      <c r="L37">
        <f t="shared" si="9"/>
        <v>14000.220000000001</v>
      </c>
      <c r="M37">
        <f t="shared" si="9"/>
        <v>-7200</v>
      </c>
      <c r="N37">
        <f t="shared" si="9"/>
        <v>1306.6200000000001</v>
      </c>
      <c r="O37">
        <f t="shared" si="9"/>
        <v>55098.225000000006</v>
      </c>
      <c r="P37">
        <f t="shared" si="9"/>
        <v>5398.77</v>
      </c>
      <c r="Q37">
        <f t="shared" si="9"/>
        <v>-7600.92</v>
      </c>
      <c r="R37">
        <f>+R36*R34</f>
        <v>-4085.8</v>
      </c>
      <c r="T37">
        <f>+T36*T34</f>
        <v>0</v>
      </c>
      <c r="U37">
        <f>+U36*U34</f>
        <v>4760.6400000000003</v>
      </c>
      <c r="V37">
        <f>+V36*V34</f>
        <v>1912.94</v>
      </c>
    </row>
    <row r="39" spans="1:24" x14ac:dyDescent="0.2">
      <c r="A39" t="s">
        <v>83</v>
      </c>
      <c r="C39">
        <f>+C37*86.86</f>
        <v>0</v>
      </c>
      <c r="D39">
        <f t="shared" ref="D39:V39" si="10">+D37*86.86</f>
        <v>-301584.00019999995</v>
      </c>
      <c r="E39">
        <f t="shared" si="10"/>
        <v>-432508.29535000003</v>
      </c>
      <c r="F39">
        <f t="shared" si="10"/>
        <v>-248103.4296</v>
      </c>
      <c r="G39">
        <f t="shared" si="10"/>
        <v>-279067.45611999999</v>
      </c>
      <c r="H39">
        <f t="shared" si="10"/>
        <v>-451325.42860000004</v>
      </c>
      <c r="I39">
        <f t="shared" si="10"/>
        <v>430119.86249999999</v>
      </c>
      <c r="J39">
        <f t="shared" si="10"/>
        <v>93315.869499999986</v>
      </c>
      <c r="K39">
        <f t="shared" si="10"/>
        <v>0</v>
      </c>
      <c r="L39">
        <f t="shared" si="10"/>
        <v>1216059.1092000001</v>
      </c>
      <c r="M39">
        <f t="shared" si="10"/>
        <v>-625392</v>
      </c>
      <c r="N39">
        <f t="shared" si="10"/>
        <v>113493.01320000002</v>
      </c>
      <c r="O39">
        <f t="shared" si="10"/>
        <v>4785831.8235000009</v>
      </c>
      <c r="P39">
        <f t="shared" si="10"/>
        <v>468937.16220000002</v>
      </c>
      <c r="Q39">
        <f t="shared" si="10"/>
        <v>-660215.91119999997</v>
      </c>
      <c r="R39">
        <f t="shared" si="10"/>
        <v>-354892.58799999999</v>
      </c>
      <c r="S39">
        <f t="shared" si="10"/>
        <v>0</v>
      </c>
      <c r="T39">
        <f t="shared" si="10"/>
        <v>0</v>
      </c>
      <c r="U39">
        <f t="shared" si="10"/>
        <v>413509.19040000002</v>
      </c>
      <c r="V39">
        <f t="shared" si="10"/>
        <v>166157.96840000001</v>
      </c>
    </row>
    <row r="41" spans="1:24" x14ac:dyDescent="0.2">
      <c r="A41" t="s">
        <v>84</v>
      </c>
      <c r="C41">
        <f>+C39*0.0005495</f>
        <v>0</v>
      </c>
      <c r="D41">
        <f t="shared" ref="D41:V41" si="11">+D39*0.0005495</f>
        <v>-165.72040810989995</v>
      </c>
      <c r="E41">
        <f t="shared" si="11"/>
        <v>-237.66330829482501</v>
      </c>
      <c r="F41">
        <f t="shared" si="11"/>
        <v>-136.33283456519999</v>
      </c>
      <c r="G41">
        <f t="shared" si="11"/>
        <v>-153.34756713793999</v>
      </c>
      <c r="H41">
        <f t="shared" si="11"/>
        <v>-248.0033230157</v>
      </c>
      <c r="I41">
        <f t="shared" si="11"/>
        <v>236.35086444374997</v>
      </c>
      <c r="J41">
        <f t="shared" si="11"/>
        <v>51.277070290249988</v>
      </c>
      <c r="K41">
        <f t="shared" si="11"/>
        <v>0</v>
      </c>
      <c r="L41">
        <f t="shared" si="11"/>
        <v>668.22448050540004</v>
      </c>
      <c r="M41">
        <f t="shared" si="11"/>
        <v>-343.65290399999998</v>
      </c>
      <c r="N41">
        <f t="shared" si="11"/>
        <v>62.364410753400001</v>
      </c>
      <c r="O41">
        <f t="shared" si="11"/>
        <v>2629.8145870132503</v>
      </c>
      <c r="P41">
        <f t="shared" si="11"/>
        <v>257.68097062890001</v>
      </c>
      <c r="Q41">
        <f t="shared" si="11"/>
        <v>-362.78864320439999</v>
      </c>
      <c r="R41">
        <f t="shared" si="11"/>
        <v>-195.01347710599998</v>
      </c>
      <c r="S41">
        <f t="shared" si="11"/>
        <v>0</v>
      </c>
      <c r="T41">
        <f t="shared" si="11"/>
        <v>0</v>
      </c>
      <c r="U41">
        <f t="shared" si="11"/>
        <v>227.22330012480001</v>
      </c>
      <c r="V41">
        <f t="shared" si="11"/>
        <v>91.303803635799994</v>
      </c>
    </row>
    <row r="42" spans="1:24" x14ac:dyDescent="0.2">
      <c r="A42" t="s">
        <v>75</v>
      </c>
      <c r="C42">
        <f>+C39*0.0001454</f>
        <v>0</v>
      </c>
      <c r="D42">
        <f t="shared" ref="D42:V42" si="12">+D39*0.0001454</f>
        <v>-43.850313629079999</v>
      </c>
      <c r="E42">
        <f t="shared" si="12"/>
        <v>-62.886706143890009</v>
      </c>
      <c r="F42">
        <f t="shared" si="12"/>
        <v>-36.074238663840006</v>
      </c>
      <c r="G42">
        <f t="shared" si="12"/>
        <v>-40.576408119848004</v>
      </c>
      <c r="H42">
        <f t="shared" si="12"/>
        <v>-65.62271731844001</v>
      </c>
      <c r="I42">
        <f t="shared" si="12"/>
        <v>62.5394280075</v>
      </c>
      <c r="J42">
        <f t="shared" si="12"/>
        <v>13.568127425299998</v>
      </c>
      <c r="K42">
        <f t="shared" si="12"/>
        <v>0</v>
      </c>
      <c r="L42">
        <f t="shared" si="12"/>
        <v>176.81499447768002</v>
      </c>
      <c r="M42">
        <f t="shared" si="12"/>
        <v>-90.931996800000007</v>
      </c>
      <c r="N42">
        <f t="shared" si="12"/>
        <v>16.501884119280003</v>
      </c>
      <c r="O42">
        <f t="shared" si="12"/>
        <v>695.85994713690013</v>
      </c>
      <c r="P42">
        <f t="shared" si="12"/>
        <v>68.18346338388001</v>
      </c>
      <c r="Q42">
        <f t="shared" si="12"/>
        <v>-95.995393488480005</v>
      </c>
      <c r="R42">
        <f t="shared" si="12"/>
        <v>-51.601382295200004</v>
      </c>
      <c r="S42">
        <f t="shared" si="12"/>
        <v>0</v>
      </c>
      <c r="T42">
        <f t="shared" si="12"/>
        <v>0</v>
      </c>
      <c r="U42">
        <f t="shared" si="12"/>
        <v>60.124236284160006</v>
      </c>
      <c r="V42">
        <f t="shared" si="12"/>
        <v>24.159368605360005</v>
      </c>
    </row>
    <row r="43" spans="1:24" x14ac:dyDescent="0.2">
      <c r="A43" t="s">
        <v>81</v>
      </c>
      <c r="C43">
        <f>+C39*0.0000026</f>
        <v>0</v>
      </c>
      <c r="D43">
        <f t="shared" ref="D43:V43" si="13">+D39*0.0000026</f>
        <v>-0.78411840051999993</v>
      </c>
      <c r="E43">
        <f t="shared" si="13"/>
        <v>-1.12452156791</v>
      </c>
      <c r="F43">
        <f t="shared" si="13"/>
        <v>-0.64506891696000002</v>
      </c>
      <c r="G43">
        <f t="shared" si="13"/>
        <v>-0.72557538591199999</v>
      </c>
      <c r="H43">
        <f t="shared" si="13"/>
        <v>-1.1734461143600001</v>
      </c>
      <c r="I43">
        <f t="shared" si="13"/>
        <v>1.1183116424999999</v>
      </c>
      <c r="J43">
        <f t="shared" si="13"/>
        <v>0.24262126069999998</v>
      </c>
      <c r="K43">
        <f t="shared" si="13"/>
        <v>0</v>
      </c>
      <c r="L43">
        <f t="shared" si="13"/>
        <v>3.1617536839200002</v>
      </c>
      <c r="M43">
        <f t="shared" si="13"/>
        <v>-1.6260192</v>
      </c>
      <c r="N43">
        <f t="shared" si="13"/>
        <v>0.29508183432000007</v>
      </c>
      <c r="O43">
        <f t="shared" si="13"/>
        <v>12.443162741100002</v>
      </c>
      <c r="P43">
        <f t="shared" si="13"/>
        <v>1.2192366217200001</v>
      </c>
      <c r="Q43">
        <f t="shared" si="13"/>
        <v>-1.7165613691199999</v>
      </c>
      <c r="R43">
        <f t="shared" si="13"/>
        <v>-0.9227207288</v>
      </c>
      <c r="S43">
        <f t="shared" si="13"/>
        <v>0</v>
      </c>
      <c r="T43">
        <f t="shared" si="13"/>
        <v>0</v>
      </c>
      <c r="U43">
        <f t="shared" si="13"/>
        <v>1.0751238950400002</v>
      </c>
      <c r="V43">
        <f t="shared" si="13"/>
        <v>0.43201071784000006</v>
      </c>
    </row>
    <row r="44" spans="1:24" x14ac:dyDescent="0.2">
      <c r="A44" t="s">
        <v>85</v>
      </c>
      <c r="C44">
        <f t="shared" ref="C44:V44" si="14">SUM(C41+C43)</f>
        <v>0</v>
      </c>
      <c r="D44">
        <f t="shared" si="14"/>
        <v>-166.50452651041994</v>
      </c>
      <c r="E44">
        <f t="shared" si="14"/>
        <v>-238.78782986273501</v>
      </c>
      <c r="F44">
        <f t="shared" si="14"/>
        <v>-136.97790348216</v>
      </c>
      <c r="G44">
        <f t="shared" si="14"/>
        <v>-154.073142523852</v>
      </c>
      <c r="H44">
        <f t="shared" si="14"/>
        <v>-249.17676913005999</v>
      </c>
      <c r="I44">
        <f t="shared" si="14"/>
        <v>237.46917608624997</v>
      </c>
      <c r="J44">
        <f t="shared" si="14"/>
        <v>51.519691550949986</v>
      </c>
      <c r="K44">
        <f t="shared" si="14"/>
        <v>0</v>
      </c>
      <c r="L44">
        <f t="shared" si="14"/>
        <v>671.38623418932002</v>
      </c>
      <c r="M44">
        <f t="shared" si="14"/>
        <v>-345.27892319999995</v>
      </c>
      <c r="N44">
        <f t="shared" si="14"/>
        <v>62.659492587720003</v>
      </c>
      <c r="O44">
        <f t="shared" si="14"/>
        <v>2642.2577497543502</v>
      </c>
      <c r="P44">
        <f t="shared" si="14"/>
        <v>258.90020725061999</v>
      </c>
      <c r="Q44">
        <f t="shared" si="14"/>
        <v>-364.50520457351996</v>
      </c>
      <c r="R44">
        <f>SUM(R41+R43)</f>
        <v>-195.93619783479997</v>
      </c>
      <c r="S44">
        <f t="shared" si="14"/>
        <v>0</v>
      </c>
      <c r="T44">
        <f t="shared" si="14"/>
        <v>0</v>
      </c>
      <c r="U44">
        <f t="shared" si="14"/>
        <v>228.29842401984001</v>
      </c>
      <c r="V44">
        <f t="shared" si="14"/>
        <v>91.735814353639995</v>
      </c>
    </row>
    <row r="47" spans="1:24" x14ac:dyDescent="0.2">
      <c r="C47" t="s">
        <v>113</v>
      </c>
      <c r="Q47">
        <v>0</v>
      </c>
    </row>
    <row r="48" spans="1:24" x14ac:dyDescent="0.2">
      <c r="C48" t="s">
        <v>107</v>
      </c>
      <c r="E48" t="s">
        <v>106</v>
      </c>
      <c r="H48" t="s">
        <v>102</v>
      </c>
      <c r="Q48">
        <v>-301584.00019999995</v>
      </c>
    </row>
    <row r="49" spans="3:17" x14ac:dyDescent="0.2">
      <c r="C49" t="s">
        <v>85</v>
      </c>
      <c r="D49">
        <f>SUM(C44:R44)</f>
        <v>2072.9520543016633</v>
      </c>
      <c r="E49">
        <f>D49/R6*41.94/52.58</f>
        <v>0.76137264700869456</v>
      </c>
      <c r="H49">
        <f>SUM(C44:V44)</f>
        <v>2392.9862926751434</v>
      </c>
      <c r="I49">
        <f>H49/V6*41.94/42.93</f>
        <v>0.90552818778471911</v>
      </c>
      <c r="Q49">
        <v>-432508.29535000003</v>
      </c>
    </row>
    <row r="50" spans="3:17" x14ac:dyDescent="0.2">
      <c r="C50" t="s">
        <v>75</v>
      </c>
      <c r="D50">
        <f>SUM(C42:R42)</f>
        <v>545.92868809176218</v>
      </c>
      <c r="E50">
        <f>D50/R6*41.94/52.58</f>
        <v>0.20051364404105093</v>
      </c>
      <c r="H50">
        <f>SUM(C42:V42)</f>
        <v>630.21229298128219</v>
      </c>
      <c r="I50">
        <f>H50/V6*41.94/42.93</f>
        <v>0.23847817153395789</v>
      </c>
      <c r="Q50">
        <v>-248103.4296</v>
      </c>
    </row>
    <row r="51" spans="3:17" x14ac:dyDescent="0.2">
      <c r="C51" t="s">
        <v>101</v>
      </c>
      <c r="D51">
        <f>SUM(C39:R39)</f>
        <v>3754667.7310300008</v>
      </c>
      <c r="E51">
        <f>D51/R6*41.94/52.58</f>
        <v>1379.048445949456</v>
      </c>
      <c r="H51">
        <f>SUM(C39:V39)</f>
        <v>4334334.8898300007</v>
      </c>
      <c r="I51">
        <f>H51/V8*41.94/42.93</f>
        <v>136592.95723681478</v>
      </c>
      <c r="Q51">
        <v>-279067.45611999999</v>
      </c>
    </row>
    <row r="52" spans="3:17" x14ac:dyDescent="0.2">
      <c r="Q52">
        <v>-451325.42860000004</v>
      </c>
    </row>
    <row r="53" spans="3:17" x14ac:dyDescent="0.2">
      <c r="C53" t="s">
        <v>103</v>
      </c>
      <c r="D53">
        <f>SUM(C43:R43)</f>
        <v>9.7621361006780045</v>
      </c>
      <c r="H53">
        <f>SUM(C43:V43)</f>
        <v>11.269270713558006</v>
      </c>
      <c r="Q53">
        <v>430119.86249999999</v>
      </c>
    </row>
    <row r="54" spans="3:17" x14ac:dyDescent="0.2">
      <c r="C54" t="s">
        <v>80</v>
      </c>
      <c r="D54">
        <f>SUM(C41:R41)</f>
        <v>2063.1899182009847</v>
      </c>
      <c r="H54">
        <f>SUM(C41:V41)</f>
        <v>2381.7170219615846</v>
      </c>
      <c r="Q54">
        <v>93315.869499999986</v>
      </c>
    </row>
    <row r="55" spans="3:17" x14ac:dyDescent="0.2">
      <c r="Q55">
        <v>0</v>
      </c>
    </row>
    <row r="56" spans="3:17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  <c r="Q56">
        <v>1216059.1092000001</v>
      </c>
    </row>
    <row r="57" spans="3:17" x14ac:dyDescent="0.2">
      <c r="C57" s="60" t="s">
        <v>85</v>
      </c>
      <c r="D57" s="65">
        <f>SUM(C44:R44)</f>
        <v>2072.9520543016633</v>
      </c>
      <c r="E57" s="65">
        <f>D49*41.94/40.79</f>
        <v>2131.3951742439754</v>
      </c>
      <c r="F57" s="60"/>
      <c r="G57" s="60"/>
      <c r="H57">
        <f>SUM(C44:V44)</f>
        <v>2392.9862926751434</v>
      </c>
      <c r="I57">
        <f>H49*41.94/40.78</f>
        <v>2461.0555447473148</v>
      </c>
      <c r="Q57">
        <v>-625392</v>
      </c>
    </row>
    <row r="58" spans="3:17" x14ac:dyDescent="0.2">
      <c r="C58" s="60" t="s">
        <v>75</v>
      </c>
      <c r="D58" s="65">
        <f>SUM(C42:R42)</f>
        <v>545.92868809176218</v>
      </c>
      <c r="E58" s="65">
        <f>D50*41.94/40.79</f>
        <v>561.32015637579082</v>
      </c>
      <c r="F58" s="60"/>
      <c r="G58" s="60"/>
      <c r="H58">
        <f>SUM(C42:V42)</f>
        <v>630.21229298128219</v>
      </c>
      <c r="I58">
        <f>H50*41.94/40.78</f>
        <v>648.13888101115674</v>
      </c>
      <c r="Q58">
        <v>113493.01320000002</v>
      </c>
    </row>
    <row r="59" spans="3:17" x14ac:dyDescent="0.2">
      <c r="C59" s="60" t="s">
        <v>101</v>
      </c>
      <c r="D59" s="65">
        <f>SUM(C39:R39)</f>
        <v>3754667.7310300008</v>
      </c>
      <c r="E59" s="65">
        <f>D51*41.94/40.79</f>
        <v>3860523.7714978727</v>
      </c>
      <c r="F59" s="60"/>
      <c r="G59" s="60"/>
      <c r="H59">
        <f>SUM(C39:V39)</f>
        <v>4334334.8898300007</v>
      </c>
      <c r="I59">
        <f>H51*41.94/40.78</f>
        <v>4457626.416858024</v>
      </c>
      <c r="Q59">
        <v>4785831.8235000009</v>
      </c>
    </row>
    <row r="60" spans="3:17" x14ac:dyDescent="0.2">
      <c r="Q60">
        <v>468937.16220000002</v>
      </c>
    </row>
    <row r="61" spans="3:17" x14ac:dyDescent="0.2">
      <c r="C61" t="s">
        <v>103</v>
      </c>
      <c r="D61">
        <f>SUM(C43:R43)</f>
        <v>9.7621361006780045</v>
      </c>
      <c r="H61">
        <f>SUM(C43:V43)</f>
        <v>11.269270713558006</v>
      </c>
      <c r="Q61">
        <v>-660215.91119999997</v>
      </c>
    </row>
    <row r="62" spans="3:17" x14ac:dyDescent="0.2">
      <c r="C62" t="s">
        <v>80</v>
      </c>
      <c r="D62">
        <f>SUM(C41:R41)</f>
        <v>2063.1899182009847</v>
      </c>
      <c r="H62">
        <f>SUM(C41:V41)</f>
        <v>2381.7170219615846</v>
      </c>
      <c r="Q62">
        <v>-354892.58799999999</v>
      </c>
    </row>
    <row r="63" spans="3:17" x14ac:dyDescent="0.2">
      <c r="Q63"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62"/>
  <sheetViews>
    <sheetView workbookViewId="0">
      <pane ySplit="5" topLeftCell="A42" activePane="bottomLeft" state="frozen"/>
      <selection pane="bottomLeft" activeCell="E57" sqref="E57"/>
    </sheetView>
  </sheetViews>
  <sheetFormatPr defaultRowHeight="12.75" x14ac:dyDescent="0.2"/>
  <cols>
    <col min="2" max="2" width="11.42578125" customWidth="1"/>
    <col min="4" max="4" width="14.28515625" bestFit="1" customWidth="1"/>
    <col min="5" max="5" width="14.28515625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D36" s="60">
        <v>0.09</v>
      </c>
      <c r="E36" s="60">
        <v>0.41</v>
      </c>
      <c r="F36" s="60">
        <v>-0.41</v>
      </c>
      <c r="G36" s="60">
        <v>-1.44</v>
      </c>
      <c r="H36" s="60">
        <v>1.06</v>
      </c>
      <c r="I36" s="60">
        <v>2.64</v>
      </c>
      <c r="J36" s="60">
        <v>3.43</v>
      </c>
      <c r="L36" s="60">
        <v>2.04</v>
      </c>
      <c r="M36" s="60">
        <v>-0.05</v>
      </c>
      <c r="N36" s="60">
        <v>1.65</v>
      </c>
      <c r="O36" s="60">
        <v>2.21</v>
      </c>
      <c r="P36" s="60">
        <v>1.84</v>
      </c>
      <c r="Q36" s="60">
        <v>2.72</v>
      </c>
      <c r="R36" s="60">
        <v>2.38</v>
      </c>
      <c r="T36" s="60">
        <v>0.53</v>
      </c>
      <c r="U36" s="60">
        <v>-0.03</v>
      </c>
      <c r="V36" s="60">
        <v>-2.68</v>
      </c>
    </row>
    <row r="37" spans="1:24" x14ac:dyDescent="0.2">
      <c r="A37" t="s">
        <v>73</v>
      </c>
      <c r="C37">
        <f>+C36*C34</f>
        <v>0</v>
      </c>
      <c r="D37">
        <f t="shared" ref="D37:Q37" si="8">+D36*D34</f>
        <v>121.58999999999999</v>
      </c>
      <c r="E37">
        <f>+E36*E34</f>
        <v>1407.9604999999999</v>
      </c>
      <c r="F37">
        <f>+F36*F34</f>
        <v>-1501.4199999999998</v>
      </c>
      <c r="G37">
        <f>+G36*G34</f>
        <v>-5642.0640000000003</v>
      </c>
      <c r="H37">
        <f>+H36*H34</f>
        <v>2405.1400000000003</v>
      </c>
      <c r="I37">
        <f t="shared" si="8"/>
        <v>4587</v>
      </c>
      <c r="J37">
        <f t="shared" si="8"/>
        <v>10528.385</v>
      </c>
      <c r="K37">
        <f t="shared" si="8"/>
        <v>0</v>
      </c>
      <c r="L37">
        <f t="shared" si="8"/>
        <v>7677.54</v>
      </c>
      <c r="M37">
        <f t="shared" si="8"/>
        <v>-120</v>
      </c>
      <c r="N37">
        <f t="shared" si="8"/>
        <v>4227.3</v>
      </c>
      <c r="O37">
        <f t="shared" si="8"/>
        <v>15126.344999999999</v>
      </c>
      <c r="P37">
        <f t="shared" si="8"/>
        <v>12735.560000000001</v>
      </c>
      <c r="Q37">
        <f t="shared" si="8"/>
        <v>7104.64</v>
      </c>
      <c r="R37">
        <f>+R36*R34</f>
        <v>3136.8399999999997</v>
      </c>
      <c r="T37">
        <f>+T36*T34</f>
        <v>854.25400000000002</v>
      </c>
      <c r="U37">
        <f>+U36*U34</f>
        <v>-93.96</v>
      </c>
      <c r="V37">
        <f>+V36*V34</f>
        <v>-2537.96</v>
      </c>
    </row>
    <row r="39" spans="1:24" x14ac:dyDescent="0.2">
      <c r="A39" t="s">
        <v>83</v>
      </c>
      <c r="C39">
        <f>+C37*86.86</f>
        <v>0</v>
      </c>
      <c r="D39">
        <f t="shared" ref="D39:V39" si="9">+D37*86.86</f>
        <v>10561.3074</v>
      </c>
      <c r="E39">
        <f t="shared" si="9"/>
        <v>122295.44902999999</v>
      </c>
      <c r="F39">
        <f t="shared" si="9"/>
        <v>-130413.34119999998</v>
      </c>
      <c r="G39">
        <f t="shared" si="9"/>
        <v>-490069.67904000002</v>
      </c>
      <c r="H39">
        <f t="shared" si="9"/>
        <v>208910.46040000004</v>
      </c>
      <c r="I39">
        <f t="shared" si="9"/>
        <v>398426.82</v>
      </c>
      <c r="J39">
        <f t="shared" si="9"/>
        <v>914495.52110000001</v>
      </c>
      <c r="K39">
        <f t="shared" si="9"/>
        <v>0</v>
      </c>
      <c r="L39">
        <f t="shared" si="9"/>
        <v>666871.12439999997</v>
      </c>
      <c r="M39">
        <f t="shared" si="9"/>
        <v>-10423.200000000001</v>
      </c>
      <c r="N39">
        <f t="shared" si="9"/>
        <v>367183.27799999999</v>
      </c>
      <c r="O39">
        <f t="shared" si="9"/>
        <v>1313874.3266999999</v>
      </c>
      <c r="P39">
        <f t="shared" si="9"/>
        <v>1106210.7416000001</v>
      </c>
      <c r="Q39">
        <f t="shared" si="9"/>
        <v>617109.03040000005</v>
      </c>
      <c r="R39">
        <f t="shared" si="9"/>
        <v>272465.92239999998</v>
      </c>
      <c r="S39">
        <f t="shared" si="9"/>
        <v>0</v>
      </c>
      <c r="T39">
        <f t="shared" si="9"/>
        <v>74200.502439999997</v>
      </c>
      <c r="U39">
        <f t="shared" si="9"/>
        <v>-8161.3655999999992</v>
      </c>
      <c r="V39">
        <f t="shared" si="9"/>
        <v>-220447.20560000002</v>
      </c>
    </row>
    <row r="41" spans="1:24" x14ac:dyDescent="0.2">
      <c r="A41" t="s">
        <v>84</v>
      </c>
      <c r="C41">
        <f>+C39*0.0005495</f>
        <v>0</v>
      </c>
      <c r="D41">
        <f t="shared" ref="D41:V41" si="10">+D39*0.0005495</f>
        <v>5.8034384162999997</v>
      </c>
      <c r="E41">
        <f t="shared" si="10"/>
        <v>67.201349241984985</v>
      </c>
      <c r="F41">
        <f t="shared" si="10"/>
        <v>-71.662130989399984</v>
      </c>
      <c r="G41">
        <f t="shared" si="10"/>
        <v>-269.29328863247997</v>
      </c>
      <c r="H41">
        <f t="shared" si="10"/>
        <v>114.79629798980001</v>
      </c>
      <c r="I41">
        <f t="shared" si="10"/>
        <v>218.93553759</v>
      </c>
      <c r="J41">
        <f t="shared" si="10"/>
        <v>502.51528884444997</v>
      </c>
      <c r="K41">
        <f t="shared" si="10"/>
        <v>0</v>
      </c>
      <c r="L41">
        <f t="shared" si="10"/>
        <v>366.44568285779997</v>
      </c>
      <c r="M41">
        <f t="shared" si="10"/>
        <v>-5.7275483999999999</v>
      </c>
      <c r="N41">
        <f t="shared" si="10"/>
        <v>201.76721126099997</v>
      </c>
      <c r="O41">
        <f t="shared" si="10"/>
        <v>721.97394252164986</v>
      </c>
      <c r="P41">
        <f t="shared" si="10"/>
        <v>607.86280250920004</v>
      </c>
      <c r="Q41">
        <f t="shared" si="10"/>
        <v>339.1014122048</v>
      </c>
      <c r="R41">
        <f t="shared" si="10"/>
        <v>149.72002435879998</v>
      </c>
      <c r="S41">
        <f t="shared" si="10"/>
        <v>0</v>
      </c>
      <c r="T41">
        <f t="shared" si="10"/>
        <v>40.773176090779998</v>
      </c>
      <c r="U41">
        <f t="shared" si="10"/>
        <v>-4.4846703971999995</v>
      </c>
      <c r="V41">
        <f t="shared" si="10"/>
        <v>-121.1357394772</v>
      </c>
    </row>
    <row r="42" spans="1:24" x14ac:dyDescent="0.2">
      <c r="A42" t="s">
        <v>75</v>
      </c>
      <c r="C42">
        <f>+C39*0.0001454</f>
        <v>0</v>
      </c>
      <c r="D42">
        <f t="shared" ref="D42:V42" si="11">+D39*0.0001454</f>
        <v>1.53561409596</v>
      </c>
      <c r="E42">
        <f t="shared" si="11"/>
        <v>17.781758288961999</v>
      </c>
      <c r="F42">
        <f t="shared" si="11"/>
        <v>-18.962099810479998</v>
      </c>
      <c r="G42">
        <f t="shared" si="11"/>
        <v>-71.256131332416004</v>
      </c>
      <c r="H42">
        <f t="shared" si="11"/>
        <v>30.375580942160006</v>
      </c>
      <c r="I42">
        <f t="shared" si="11"/>
        <v>57.931259628000007</v>
      </c>
      <c r="J42">
        <f t="shared" si="11"/>
        <v>132.96764876794001</v>
      </c>
      <c r="K42">
        <f t="shared" si="11"/>
        <v>0</v>
      </c>
      <c r="L42">
        <f t="shared" si="11"/>
        <v>96.963061487760001</v>
      </c>
      <c r="M42">
        <f t="shared" si="11"/>
        <v>-1.5155332800000003</v>
      </c>
      <c r="N42">
        <f t="shared" si="11"/>
        <v>53.388448621200006</v>
      </c>
      <c r="O42">
        <f t="shared" si="11"/>
        <v>191.03732710218</v>
      </c>
      <c r="P42">
        <f t="shared" si="11"/>
        <v>160.84304182864003</v>
      </c>
      <c r="Q42">
        <f t="shared" si="11"/>
        <v>89.72765302016002</v>
      </c>
      <c r="R42">
        <f t="shared" si="11"/>
        <v>39.616545116959998</v>
      </c>
      <c r="S42">
        <f t="shared" si="11"/>
        <v>0</v>
      </c>
      <c r="T42">
        <f t="shared" si="11"/>
        <v>10.788753054776</v>
      </c>
      <c r="U42">
        <f t="shared" si="11"/>
        <v>-1.1866625582399999</v>
      </c>
      <c r="V42">
        <f t="shared" si="11"/>
        <v>-32.053023694240004</v>
      </c>
    </row>
    <row r="43" spans="1:24" x14ac:dyDescent="0.2">
      <c r="A43" t="s">
        <v>81</v>
      </c>
      <c r="C43">
        <f>+C39*0.0000026</f>
        <v>0</v>
      </c>
      <c r="D43">
        <f t="shared" ref="D43:V43" si="12">+D39*0.0000026</f>
        <v>2.7459399240000001E-2</v>
      </c>
      <c r="E43">
        <f t="shared" si="12"/>
        <v>0.317968167478</v>
      </c>
      <c r="F43">
        <f t="shared" si="12"/>
        <v>-0.33907468711999994</v>
      </c>
      <c r="G43">
        <f t="shared" si="12"/>
        <v>-1.2741811655040001</v>
      </c>
      <c r="H43">
        <f t="shared" si="12"/>
        <v>0.54316719704000016</v>
      </c>
      <c r="I43">
        <f t="shared" si="12"/>
        <v>1.0359097320000001</v>
      </c>
      <c r="J43">
        <f t="shared" si="12"/>
        <v>2.3776883548600001</v>
      </c>
      <c r="K43">
        <f t="shared" si="12"/>
        <v>0</v>
      </c>
      <c r="L43">
        <f t="shared" si="12"/>
        <v>1.7338649234400001</v>
      </c>
      <c r="M43">
        <f t="shared" si="12"/>
        <v>-2.7100320000000004E-2</v>
      </c>
      <c r="N43">
        <f t="shared" si="12"/>
        <v>0.95467652280000004</v>
      </c>
      <c r="O43">
        <f t="shared" si="12"/>
        <v>3.4160732494199997</v>
      </c>
      <c r="P43">
        <f t="shared" si="12"/>
        <v>2.8761479281600004</v>
      </c>
      <c r="Q43">
        <f t="shared" si="12"/>
        <v>1.6044834790400002</v>
      </c>
      <c r="R43">
        <f t="shared" si="12"/>
        <v>0.70841139823999999</v>
      </c>
      <c r="S43">
        <f t="shared" si="12"/>
        <v>0</v>
      </c>
      <c r="T43">
        <f t="shared" si="12"/>
        <v>0.19292130634400001</v>
      </c>
      <c r="U43">
        <f t="shared" si="12"/>
        <v>-2.1219550559999998E-2</v>
      </c>
      <c r="V43">
        <f t="shared" si="12"/>
        <v>-0.57316273456000011</v>
      </c>
    </row>
    <row r="44" spans="1:24" x14ac:dyDescent="0.2">
      <c r="A44" t="s">
        <v>85</v>
      </c>
      <c r="C44">
        <f t="shared" ref="C44:V44" si="13">SUM(C41+C43)</f>
        <v>0</v>
      </c>
      <c r="D44">
        <f t="shared" si="13"/>
        <v>5.8308978155399993</v>
      </c>
      <c r="E44">
        <f t="shared" si="13"/>
        <v>67.519317409462985</v>
      </c>
      <c r="F44">
        <f t="shared" si="13"/>
        <v>-72.001205676519987</v>
      </c>
      <c r="G44">
        <f t="shared" si="13"/>
        <v>-270.56746979798396</v>
      </c>
      <c r="H44">
        <f t="shared" si="13"/>
        <v>115.33946518684002</v>
      </c>
      <c r="I44">
        <f t="shared" si="13"/>
        <v>219.97144732199999</v>
      </c>
      <c r="J44">
        <f t="shared" si="13"/>
        <v>504.89297719931</v>
      </c>
      <c r="K44">
        <f t="shared" si="13"/>
        <v>0</v>
      </c>
      <c r="L44">
        <f t="shared" si="13"/>
        <v>368.17954778123999</v>
      </c>
      <c r="M44">
        <f t="shared" si="13"/>
        <v>-5.7546487199999996</v>
      </c>
      <c r="N44">
        <f t="shared" si="13"/>
        <v>202.72188778379999</v>
      </c>
      <c r="O44">
        <f t="shared" si="13"/>
        <v>725.3900157710699</v>
      </c>
      <c r="P44">
        <f t="shared" si="13"/>
        <v>610.73895043736002</v>
      </c>
      <c r="Q44">
        <f t="shared" si="13"/>
        <v>340.70589568384003</v>
      </c>
      <c r="R44">
        <f>SUM(R41+R43)</f>
        <v>150.42843575703998</v>
      </c>
      <c r="S44">
        <f t="shared" si="13"/>
        <v>0</v>
      </c>
      <c r="T44">
        <f t="shared" si="13"/>
        <v>40.966097397123995</v>
      </c>
      <c r="U44">
        <f t="shared" si="13"/>
        <v>-4.5058899477599992</v>
      </c>
      <c r="V44">
        <f t="shared" si="13"/>
        <v>-121.70890221176001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2963.395513952999</v>
      </c>
      <c r="E49">
        <f>D49/R6*41.94/52.58</f>
        <v>1.0884228035617405</v>
      </c>
      <c r="H49">
        <f>SUM(C44:V44)</f>
        <v>2878.1468191906033</v>
      </c>
      <c r="I49">
        <f>H49/V6*41.94/42.93</f>
        <v>1.08911742676406</v>
      </c>
    </row>
    <row r="50" spans="3:12" x14ac:dyDescent="0.2">
      <c r="C50" t="s">
        <v>75</v>
      </c>
      <c r="D50">
        <f>SUM(C42:R42)</f>
        <v>780.43417447702598</v>
      </c>
      <c r="E50">
        <f>D50/R6*41.94/52.58</f>
        <v>0.28664494772301591</v>
      </c>
      <c r="H50">
        <f>SUM(C42:V42)</f>
        <v>757.98324127932199</v>
      </c>
      <c r="I50">
        <f>H50/V6*41.94/42.93</f>
        <v>0.28682788236097501</v>
      </c>
    </row>
    <row r="51" spans="3:12" x14ac:dyDescent="0.2">
      <c r="C51" t="s">
        <v>101</v>
      </c>
      <c r="D51">
        <f>SUM(C39:R39)</f>
        <v>5367497.7611899991</v>
      </c>
      <c r="E51">
        <f>D51/R6*41.94/52.58</f>
        <v>1971.423299332984</v>
      </c>
      <c r="H51">
        <f>SUM(C39:V39)</f>
        <v>5213089.6924299989</v>
      </c>
      <c r="I51">
        <f>H51/V8*41.94/42.93</f>
        <v>164286.18358506655</v>
      </c>
    </row>
    <row r="53" spans="3:12" x14ac:dyDescent="0.2">
      <c r="C53" t="s">
        <v>103</v>
      </c>
      <c r="D53">
        <f>SUM(C43:R43)</f>
        <v>13.955494179094</v>
      </c>
      <c r="H53">
        <f>SUM(C43:V43)</f>
        <v>13.554033200317999</v>
      </c>
    </row>
    <row r="54" spans="3:12" x14ac:dyDescent="0.2">
      <c r="C54" t="s">
        <v>80</v>
      </c>
      <c r="D54">
        <f>SUM(C41:R41)</f>
        <v>2949.4400197739046</v>
      </c>
      <c r="H54">
        <f>SUM(C41:V41)</f>
        <v>2864.5927859902849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5">
        <f>SUM(C44:R44)</f>
        <v>2963.395513952999</v>
      </c>
      <c r="E57" s="65">
        <f>D49*41.94/57.38</f>
        <v>2165.9952571486365</v>
      </c>
      <c r="F57" s="60"/>
      <c r="G57" s="60"/>
      <c r="H57">
        <f>SUM(C44:V44)</f>
        <v>2878.1468191906033</v>
      </c>
      <c r="I57">
        <f>H49*41.94/42.93</f>
        <v>2811.7744606767737</v>
      </c>
    </row>
    <row r="58" spans="3:12" x14ac:dyDescent="0.2">
      <c r="C58" s="60" t="s">
        <v>75</v>
      </c>
      <c r="D58" s="65">
        <f>SUM(C42:R42)</f>
        <v>780.43417447702598</v>
      </c>
      <c r="E58" s="65">
        <f>D50*41.94/57.38</f>
        <v>570.43236803008836</v>
      </c>
      <c r="F58" s="60"/>
      <c r="G58" s="60"/>
      <c r="H58">
        <f>SUM(C42:V42)</f>
        <v>757.98324127932199</v>
      </c>
      <c r="I58">
        <f>H50*41.94/42.93</f>
        <v>740.50354389132917</v>
      </c>
    </row>
    <row r="59" spans="3:12" x14ac:dyDescent="0.2">
      <c r="C59" s="60" t="s">
        <v>101</v>
      </c>
      <c r="D59" s="65">
        <f>SUM(C39:R39)</f>
        <v>5367497.7611899991</v>
      </c>
      <c r="E59" s="65">
        <f>D51*41.94/57.38</f>
        <v>3923193.7278548018</v>
      </c>
      <c r="F59" s="60"/>
      <c r="G59" s="60"/>
      <c r="H59">
        <f>SUM(C39:V39)</f>
        <v>5213089.6924299989</v>
      </c>
      <c r="I59">
        <f>H51*41.94/42.93</f>
        <v>5092871.6911370633</v>
      </c>
    </row>
    <row r="61" spans="3:12" x14ac:dyDescent="0.2">
      <c r="C61" t="s">
        <v>103</v>
      </c>
      <c r="D61">
        <f>SUM(C43:R43)</f>
        <v>13.955494179094</v>
      </c>
      <c r="H61">
        <f>SUM(C43:V43)</f>
        <v>13.554033200317999</v>
      </c>
    </row>
    <row r="62" spans="3:12" x14ac:dyDescent="0.2">
      <c r="C62" t="s">
        <v>80</v>
      </c>
      <c r="D62">
        <f>SUM(C41:R41)</f>
        <v>2949.4400197739046</v>
      </c>
      <c r="H62">
        <f>SUM(C41:V41)</f>
        <v>2864.5927859902849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62"/>
  <sheetViews>
    <sheetView zoomScale="110" zoomScaleNormal="110" workbookViewId="0">
      <pane ySplit="5" topLeftCell="A51" activePane="bottomLeft" state="frozen"/>
      <selection pane="bottomLeft" activeCell="E57" sqref="E57"/>
    </sheetView>
  </sheetViews>
  <sheetFormatPr defaultRowHeight="12.75" x14ac:dyDescent="0.2"/>
  <cols>
    <col min="2" max="2" width="11.42578125" customWidth="1"/>
    <col min="4" max="4" width="14.28515625" bestFit="1" customWidth="1"/>
    <col min="5" max="5" width="14.28515625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D36" s="60">
        <v>5.2433805907746347</v>
      </c>
      <c r="E36" s="60">
        <v>1.7454444580705528</v>
      </c>
      <c r="F36" s="60">
        <v>3.318525641857522</v>
      </c>
      <c r="G36" s="60">
        <v>0.90074504895022733</v>
      </c>
      <c r="H36" s="60">
        <v>1.3830510878292843</v>
      </c>
      <c r="I36" s="60">
        <v>-1.752622217355452</v>
      </c>
      <c r="J36" s="60">
        <v>-0.58176439704307736</v>
      </c>
      <c r="L36" s="60">
        <v>12.963300962639078</v>
      </c>
      <c r="M36" s="60">
        <v>1.9638107049836491</v>
      </c>
      <c r="N36" s="60">
        <v>-1.2654329263688269</v>
      </c>
      <c r="O36" s="60">
        <v>-3.2520906041554531</v>
      </c>
      <c r="P36" s="60">
        <v>3.5758259232163536</v>
      </c>
      <c r="Q36" s="60">
        <v>-18.087395823295466</v>
      </c>
      <c r="R36" s="60">
        <v>-4.6723421397675136</v>
      </c>
      <c r="T36" s="60">
        <v>4.0738633236082449E-2</v>
      </c>
      <c r="U36" s="60">
        <v>-1.7984625806517427</v>
      </c>
      <c r="V36" s="60">
        <v>6.7881395086308052</v>
      </c>
    </row>
    <row r="37" spans="1:24" x14ac:dyDescent="0.2">
      <c r="A37" t="s">
        <v>73</v>
      </c>
      <c r="C37">
        <f>+C36*C34</f>
        <v>0</v>
      </c>
      <c r="D37">
        <f t="shared" ref="D37:Q37" si="8">+D36*D34</f>
        <v>7083.8071781365315</v>
      </c>
      <c r="E37">
        <f>+E36*E34</f>
        <v>5993.9435412371822</v>
      </c>
      <c r="F37">
        <f>+F36*F34</f>
        <v>12152.440900482245</v>
      </c>
      <c r="G37">
        <f>+G36*G34</f>
        <v>3529.2091762918863</v>
      </c>
      <c r="H37">
        <f>+H36*H34</f>
        <v>3138.1429182846459</v>
      </c>
      <c r="I37">
        <f t="shared" si="8"/>
        <v>-3045.1811026550977</v>
      </c>
      <c r="J37">
        <f t="shared" si="8"/>
        <v>-1785.725816723726</v>
      </c>
      <c r="K37">
        <f t="shared" si="8"/>
        <v>0</v>
      </c>
      <c r="L37">
        <f t="shared" si="8"/>
        <v>48787.383172892172</v>
      </c>
      <c r="M37">
        <f t="shared" si="8"/>
        <v>4713.1456919607581</v>
      </c>
      <c r="N37">
        <f t="shared" si="8"/>
        <v>-3242.0391573569345</v>
      </c>
      <c r="O37">
        <f t="shared" si="8"/>
        <v>-22258.934140141999</v>
      </c>
      <c r="P37">
        <f t="shared" si="8"/>
        <v>24750.079127541991</v>
      </c>
      <c r="Q37">
        <f t="shared" si="8"/>
        <v>-47244.27789044776</v>
      </c>
      <c r="R37">
        <f>+R36*R34</f>
        <v>-6158.1469402135826</v>
      </c>
      <c r="T37">
        <f>+T36*T34</f>
        <v>65.662529049917694</v>
      </c>
      <c r="U37">
        <f>+U36*U34</f>
        <v>-5632.784802601258</v>
      </c>
      <c r="V37">
        <f>+V36*V34</f>
        <v>6428.3681146733725</v>
      </c>
    </row>
    <row r="39" spans="1:24" x14ac:dyDescent="0.2">
      <c r="A39" t="s">
        <v>83</v>
      </c>
      <c r="C39">
        <f>+C37*86.86</f>
        <v>0</v>
      </c>
      <c r="D39">
        <f t="shared" ref="D39:V39" si="9">+D37*86.86</f>
        <v>615299.49149293918</v>
      </c>
      <c r="E39">
        <f t="shared" si="9"/>
        <v>520633.93599186162</v>
      </c>
      <c r="F39">
        <f t="shared" si="9"/>
        <v>1055561.0166158879</v>
      </c>
      <c r="G39">
        <f t="shared" si="9"/>
        <v>306547.10905271326</v>
      </c>
      <c r="H39">
        <f t="shared" si="9"/>
        <v>272579.09388220432</v>
      </c>
      <c r="I39">
        <f t="shared" si="9"/>
        <v>-264504.43057662179</v>
      </c>
      <c r="J39">
        <f t="shared" si="9"/>
        <v>-155108.14444062283</v>
      </c>
      <c r="K39">
        <f t="shared" si="9"/>
        <v>0</v>
      </c>
      <c r="L39">
        <f t="shared" si="9"/>
        <v>4237672.1023974139</v>
      </c>
      <c r="M39">
        <f t="shared" si="9"/>
        <v>409383.83480371145</v>
      </c>
      <c r="N39">
        <f t="shared" si="9"/>
        <v>-281603.5212080233</v>
      </c>
      <c r="O39">
        <f t="shared" si="9"/>
        <v>-1933411.0194127341</v>
      </c>
      <c r="P39">
        <f t="shared" si="9"/>
        <v>2149791.8730182974</v>
      </c>
      <c r="Q39">
        <f t="shared" si="9"/>
        <v>-4103637.9775642925</v>
      </c>
      <c r="R39">
        <f t="shared" si="9"/>
        <v>-534896.64322695183</v>
      </c>
      <c r="S39">
        <f t="shared" si="9"/>
        <v>0</v>
      </c>
      <c r="T39">
        <f t="shared" si="9"/>
        <v>5703.4472732758504</v>
      </c>
      <c r="U39">
        <f t="shared" si="9"/>
        <v>-489263.68795394525</v>
      </c>
      <c r="V39">
        <f t="shared" si="9"/>
        <v>558368.05444052909</v>
      </c>
    </row>
    <row r="41" spans="1:24" x14ac:dyDescent="0.2">
      <c r="A41" t="s">
        <v>84</v>
      </c>
      <c r="C41">
        <f>+C39*0.0005495</f>
        <v>0</v>
      </c>
      <c r="D41">
        <f t="shared" ref="D41:V41" si="10">+D39*0.0005495</f>
        <v>338.10707057537007</v>
      </c>
      <c r="E41">
        <f t="shared" si="10"/>
        <v>286.08834782752797</v>
      </c>
      <c r="F41">
        <f t="shared" si="10"/>
        <v>580.0307786304304</v>
      </c>
      <c r="G41">
        <f t="shared" si="10"/>
        <v>168.44763642446594</v>
      </c>
      <c r="H41">
        <f t="shared" si="10"/>
        <v>149.78221208827128</v>
      </c>
      <c r="I41">
        <f t="shared" si="10"/>
        <v>-145.34518460185367</v>
      </c>
      <c r="J41">
        <f t="shared" si="10"/>
        <v>-85.231925370122241</v>
      </c>
      <c r="K41">
        <f t="shared" si="10"/>
        <v>0</v>
      </c>
      <c r="L41">
        <f t="shared" si="10"/>
        <v>2328.6008202673788</v>
      </c>
      <c r="M41">
        <f t="shared" si="10"/>
        <v>224.95641722463944</v>
      </c>
      <c r="N41">
        <f t="shared" si="10"/>
        <v>-154.74113490380878</v>
      </c>
      <c r="O41">
        <f t="shared" si="10"/>
        <v>-1062.4093551672972</v>
      </c>
      <c r="P41">
        <f t="shared" si="10"/>
        <v>1181.3106342235544</v>
      </c>
      <c r="Q41">
        <f t="shared" si="10"/>
        <v>-2254.9490686715785</v>
      </c>
      <c r="R41">
        <f t="shared" si="10"/>
        <v>-293.92570545321001</v>
      </c>
      <c r="S41">
        <f t="shared" si="10"/>
        <v>0</v>
      </c>
      <c r="T41">
        <f t="shared" si="10"/>
        <v>3.1340442766650796</v>
      </c>
      <c r="U41">
        <f t="shared" si="10"/>
        <v>-268.85039653069288</v>
      </c>
      <c r="V41">
        <f t="shared" si="10"/>
        <v>306.82324591507069</v>
      </c>
    </row>
    <row r="42" spans="1:24" x14ac:dyDescent="0.2">
      <c r="A42" t="s">
        <v>75</v>
      </c>
      <c r="C42">
        <f>+C39*0.0001454</f>
        <v>0</v>
      </c>
      <c r="D42">
        <f t="shared" ref="D42:V42" si="11">+D39*0.0001454</f>
        <v>89.464546063073357</v>
      </c>
      <c r="E42">
        <f t="shared" si="11"/>
        <v>75.700174293216691</v>
      </c>
      <c r="F42">
        <f t="shared" si="11"/>
        <v>153.47857181595012</v>
      </c>
      <c r="G42">
        <f t="shared" si="11"/>
        <v>44.571949656264515</v>
      </c>
      <c r="H42">
        <f t="shared" si="11"/>
        <v>39.633000250472513</v>
      </c>
      <c r="I42">
        <f t="shared" si="11"/>
        <v>-38.458944205840808</v>
      </c>
      <c r="J42">
        <f t="shared" si="11"/>
        <v>-22.55272420166656</v>
      </c>
      <c r="K42">
        <f t="shared" si="11"/>
        <v>0</v>
      </c>
      <c r="L42">
        <f t="shared" si="11"/>
        <v>616.15752368858398</v>
      </c>
      <c r="M42">
        <f t="shared" si="11"/>
        <v>59.524409580459647</v>
      </c>
      <c r="N42">
        <f t="shared" si="11"/>
        <v>-40.945151983646589</v>
      </c>
      <c r="O42">
        <f t="shared" si="11"/>
        <v>-281.11796222261154</v>
      </c>
      <c r="P42">
        <f t="shared" si="11"/>
        <v>312.57973833686049</v>
      </c>
      <c r="Q42">
        <f t="shared" si="11"/>
        <v>-596.66896193784817</v>
      </c>
      <c r="R42">
        <f t="shared" si="11"/>
        <v>-77.773971925198808</v>
      </c>
      <c r="S42">
        <f t="shared" si="11"/>
        <v>0</v>
      </c>
      <c r="T42">
        <f t="shared" si="11"/>
        <v>0.82928123353430871</v>
      </c>
      <c r="U42">
        <f t="shared" si="11"/>
        <v>-71.138940228503643</v>
      </c>
      <c r="V42">
        <f t="shared" si="11"/>
        <v>81.18671511565293</v>
      </c>
    </row>
    <row r="43" spans="1:24" x14ac:dyDescent="0.2">
      <c r="A43" t="s">
        <v>81</v>
      </c>
      <c r="C43">
        <f>+C39*0.0000026</f>
        <v>0</v>
      </c>
      <c r="D43">
        <f t="shared" ref="D43:V43" si="12">+D39*0.0000026</f>
        <v>1.5997786778816419</v>
      </c>
      <c r="E43">
        <f t="shared" si="12"/>
        <v>1.3536482335788402</v>
      </c>
      <c r="F43">
        <f t="shared" si="12"/>
        <v>2.7444586432013085</v>
      </c>
      <c r="G43">
        <f t="shared" si="12"/>
        <v>0.79702248353705452</v>
      </c>
      <c r="H43">
        <f t="shared" si="12"/>
        <v>0.70870564409373127</v>
      </c>
      <c r="I43">
        <f t="shared" si="12"/>
        <v>-0.68771151949921672</v>
      </c>
      <c r="J43">
        <f t="shared" si="12"/>
        <v>-0.40328117554561937</v>
      </c>
      <c r="K43">
        <f t="shared" si="12"/>
        <v>0</v>
      </c>
      <c r="L43">
        <f t="shared" si="12"/>
        <v>11.017947466233277</v>
      </c>
      <c r="M43">
        <f t="shared" si="12"/>
        <v>1.0643979704896498</v>
      </c>
      <c r="N43">
        <f t="shared" si="12"/>
        <v>-0.73216915514086056</v>
      </c>
      <c r="O43">
        <f t="shared" si="12"/>
        <v>-5.0268686504731086</v>
      </c>
      <c r="P43">
        <f t="shared" si="12"/>
        <v>5.5894588698475731</v>
      </c>
      <c r="Q43">
        <f t="shared" si="12"/>
        <v>-10.66945874166716</v>
      </c>
      <c r="R43">
        <f t="shared" si="12"/>
        <v>-1.3907312723900749</v>
      </c>
      <c r="S43">
        <f t="shared" si="12"/>
        <v>0</v>
      </c>
      <c r="T43">
        <f t="shared" si="12"/>
        <v>1.4828962910517211E-2</v>
      </c>
      <c r="U43">
        <f t="shared" si="12"/>
        <v>-1.2720855886802578</v>
      </c>
      <c r="V43">
        <f t="shared" si="12"/>
        <v>1.4517569415453757</v>
      </c>
    </row>
    <row r="44" spans="1:24" x14ac:dyDescent="0.2">
      <c r="A44" t="s">
        <v>85</v>
      </c>
      <c r="C44">
        <f t="shared" ref="C44:V44" si="13">SUM(C41+C43)</f>
        <v>0</v>
      </c>
      <c r="D44">
        <f t="shared" si="13"/>
        <v>339.70684925325173</v>
      </c>
      <c r="E44">
        <f t="shared" si="13"/>
        <v>287.44199606110681</v>
      </c>
      <c r="F44">
        <f t="shared" si="13"/>
        <v>582.77523727363166</v>
      </c>
      <c r="G44">
        <f t="shared" si="13"/>
        <v>169.244658908003</v>
      </c>
      <c r="H44">
        <f t="shared" si="13"/>
        <v>150.49091773236501</v>
      </c>
      <c r="I44">
        <f t="shared" si="13"/>
        <v>-146.03289612135288</v>
      </c>
      <c r="J44">
        <f t="shared" si="13"/>
        <v>-85.635206545667856</v>
      </c>
      <c r="K44">
        <f t="shared" si="13"/>
        <v>0</v>
      </c>
      <c r="L44">
        <f t="shared" si="13"/>
        <v>2339.618767733612</v>
      </c>
      <c r="M44">
        <f t="shared" si="13"/>
        <v>226.02081519512907</v>
      </c>
      <c r="N44">
        <f t="shared" si="13"/>
        <v>-155.47330405894965</v>
      </c>
      <c r="O44">
        <f t="shared" si="13"/>
        <v>-1067.4362238177703</v>
      </c>
      <c r="P44">
        <f t="shared" si="13"/>
        <v>1186.9000930934019</v>
      </c>
      <c r="Q44">
        <f t="shared" si="13"/>
        <v>-2265.6185274132458</v>
      </c>
      <c r="R44">
        <f>SUM(R41+R43)</f>
        <v>-295.31643672560011</v>
      </c>
      <c r="S44">
        <f t="shared" si="13"/>
        <v>0</v>
      </c>
      <c r="T44">
        <f t="shared" si="13"/>
        <v>3.1488732395755967</v>
      </c>
      <c r="U44">
        <f t="shared" si="13"/>
        <v>-270.12248211937316</v>
      </c>
      <c r="V44">
        <f t="shared" si="13"/>
        <v>308.27500285661608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1266.6867405679143</v>
      </c>
      <c r="E49">
        <f>D49/R6*41.94/52.58</f>
        <v>0.46524020398624361</v>
      </c>
      <c r="H49">
        <f>SUM(C44:V44)</f>
        <v>1307.9881345447327</v>
      </c>
      <c r="I49">
        <f>H49/V6*41.94/42.93</f>
        <v>0.49495483059960688</v>
      </c>
    </row>
    <row r="50" spans="3:12" x14ac:dyDescent="0.2">
      <c r="C50" t="s">
        <v>75</v>
      </c>
      <c r="D50">
        <f>SUM(C42:R42)</f>
        <v>333.59219720806891</v>
      </c>
      <c r="E50">
        <f>D50/R6*41.94/52.58</f>
        <v>0.12252477025828629</v>
      </c>
      <c r="H50">
        <f>SUM(C42:V42)</f>
        <v>344.46925332875247</v>
      </c>
      <c r="I50">
        <f>H50/V6*41.94/42.93</f>
        <v>0.1303503574881052</v>
      </c>
    </row>
    <row r="51" spans="3:12" x14ac:dyDescent="0.2">
      <c r="C51" t="s">
        <v>101</v>
      </c>
      <c r="D51">
        <f>SUM(C39:R39)</f>
        <v>2294306.720825782</v>
      </c>
      <c r="E51">
        <f>D51/R6*41.94/52.58</f>
        <v>842.67379820004271</v>
      </c>
      <c r="H51">
        <f>SUM(C39:V39)</f>
        <v>2369114.5345856417</v>
      </c>
      <c r="I51">
        <f>H51/V8*41.94/42.93</f>
        <v>74660.673099134976</v>
      </c>
    </row>
    <row r="53" spans="3:12" x14ac:dyDescent="0.2">
      <c r="C53" t="s">
        <v>103</v>
      </c>
      <c r="D53">
        <f>SUM(C43:R43)</f>
        <v>5.9651974741470388</v>
      </c>
      <c r="H53">
        <f>SUM(C43:V43)</f>
        <v>6.1596977899226735</v>
      </c>
    </row>
    <row r="54" spans="3:12" x14ac:dyDescent="0.2">
      <c r="C54" t="s">
        <v>80</v>
      </c>
      <c r="D54">
        <f>SUM(C41:R41)</f>
        <v>1260.7215430937681</v>
      </c>
      <c r="H54">
        <f>SUM(C41:V41)</f>
        <v>1301.8284367548108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5">
        <f>SUM(C44:R44)</f>
        <v>1266.6867405679143</v>
      </c>
      <c r="E57" s="65">
        <f>D49*41.94/38.13</f>
        <v>1393.2557539842203</v>
      </c>
      <c r="F57" s="60"/>
      <c r="G57" s="60"/>
      <c r="H57">
        <f>SUM(C44:V44)</f>
        <v>1307.9881345447327</v>
      </c>
      <c r="I57">
        <f>H49*41.94/42.93</f>
        <v>1277.824886159005</v>
      </c>
    </row>
    <row r="58" spans="3:12" x14ac:dyDescent="0.2">
      <c r="C58" s="60" t="s">
        <v>75</v>
      </c>
      <c r="D58" s="65">
        <f>SUM(C42:R42)</f>
        <v>333.59219720806891</v>
      </c>
      <c r="E58" s="65">
        <f>D50*41.94/38.13</f>
        <v>366.92517049321816</v>
      </c>
      <c r="F58" s="60"/>
      <c r="G58" s="60"/>
      <c r="H58">
        <f>SUM(C42:V42)</f>
        <v>344.46925332875247</v>
      </c>
      <c r="I58">
        <f>H50*41.94/42.93</f>
        <v>336.52551792704116</v>
      </c>
    </row>
    <row r="59" spans="3:12" x14ac:dyDescent="0.2">
      <c r="C59" s="60" t="s">
        <v>101</v>
      </c>
      <c r="D59" s="65">
        <f>SUM(C39:R39)</f>
        <v>2294306.720825782</v>
      </c>
      <c r="E59" s="65">
        <f>D51*41.94/38.13</f>
        <v>2523556.8809712376</v>
      </c>
      <c r="F59" s="60"/>
      <c r="G59" s="60"/>
      <c r="H59">
        <f>SUM(C39:V39)</f>
        <v>2369114.5345856417</v>
      </c>
      <c r="I59">
        <f>H51*41.94/42.93</f>
        <v>2314480.8660731846</v>
      </c>
    </row>
    <row r="61" spans="3:12" x14ac:dyDescent="0.2">
      <c r="C61" t="s">
        <v>103</v>
      </c>
      <c r="D61">
        <f>SUM(C43:R43)</f>
        <v>5.9651974741470388</v>
      </c>
      <c r="H61">
        <f>SUM(C43:V43)</f>
        <v>6.1596977899226735</v>
      </c>
    </row>
    <row r="62" spans="3:12" x14ac:dyDescent="0.2">
      <c r="C62" t="s">
        <v>80</v>
      </c>
      <c r="D62">
        <f>SUM(C41:R41)</f>
        <v>1260.7215430937681</v>
      </c>
      <c r="H62">
        <f>SUM(C41:V41)</f>
        <v>1301.8284367548108</v>
      </c>
    </row>
  </sheetData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62"/>
  <sheetViews>
    <sheetView zoomScale="110" zoomScaleNormal="110" workbookViewId="0">
      <pane ySplit="5" topLeftCell="A46" activePane="bottomLeft" state="frozen"/>
      <selection pane="bottomLeft" activeCell="D57" sqref="D57:D59"/>
    </sheetView>
  </sheetViews>
  <sheetFormatPr defaultRowHeight="12.75" x14ac:dyDescent="0.2"/>
  <cols>
    <col min="2" max="2" width="11.42578125" customWidth="1"/>
    <col min="4" max="4" width="14.28515625" bestFit="1" customWidth="1"/>
    <col min="5" max="5" width="14.28515625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C36" s="60">
        <f>'[1]Annualized Cut&amp;Fill 18,19'!$I$21</f>
        <v>-3.8556570791396072</v>
      </c>
      <c r="D36" s="60">
        <f>'[1]Annualized Cut&amp;Fill 18,19'!$I$20</f>
        <v>-3.0953267460704623</v>
      </c>
      <c r="E36" s="60">
        <f>'[1]Annualized Cut&amp;Fill 18,19'!$I$19</f>
        <v>0.583517954258303</v>
      </c>
      <c r="F36" s="60">
        <f>'[1]Annualized Cut&amp;Fill 18,19'!$I$18</f>
        <v>0.39681219857503724</v>
      </c>
      <c r="G36" s="60">
        <f>'[1]Annualized Cut&amp;Fill 18,19'!$I$17</f>
        <v>-5.8010098783776138</v>
      </c>
      <c r="H36" s="60">
        <f>'[1]Annualized Cut&amp;Fill 18,19'!$I$16</f>
        <v>-1.5877264676507685</v>
      </c>
      <c r="I36" s="60">
        <f>'[1]Annualized Cut&amp;Fill 18,19'!$I$15</f>
        <v>0.52972362435870801</v>
      </c>
      <c r="J36" s="60">
        <f>'[1]Annualized Cut&amp;Fill 18,19'!$I$14</f>
        <v>-2.9820302365283062</v>
      </c>
      <c r="L36" s="60">
        <f>'[1]Annualized Cut&amp;Fill 18,19'!$I$13</f>
        <v>-11.6718387816145</v>
      </c>
      <c r="M36" s="60">
        <f>'[1]Annualized Cut&amp;Fill 18,19'!$I$12</f>
        <v>-11.924629147217537</v>
      </c>
      <c r="N36" s="60">
        <f>'[1]Annualized Cut&amp;Fill 18,19'!$I$11</f>
        <v>0.96737330727277193</v>
      </c>
      <c r="O36" s="60">
        <f>'[1]Annualized Cut&amp;Fill 18,19'!$I$10</f>
        <v>2.2728497630929452</v>
      </c>
      <c r="P36" s="60">
        <f>'[1]Annualized Cut&amp;Fill 18,19'!$I$9</f>
        <v>3.9105933343771277</v>
      </c>
      <c r="Q36" s="60">
        <f>'[1]Annualized Cut&amp;Fill 18,19'!$I$8</f>
        <v>6.5841710229518027</v>
      </c>
      <c r="R36" s="60">
        <f>'[1]Annualized Cut&amp;Fill 18,19'!$I$7</f>
        <v>0.93234376695166477</v>
      </c>
      <c r="T36" s="60">
        <f>'[1]Annualized Cut&amp;Fill 18,19'!$I$6</f>
        <v>-0.17220101900566959</v>
      </c>
      <c r="U36" s="60">
        <f>'[1]Annualized Cut&amp;Fill 18,19'!$I$5</f>
        <v>-4.050431096906979</v>
      </c>
      <c r="V36" s="60">
        <f>'[1]Annualized Cut&amp;Fill 18,19'!$I$4</f>
        <v>-5.1169141116086676</v>
      </c>
    </row>
    <row r="37" spans="1:24" x14ac:dyDescent="0.2">
      <c r="A37" t="s">
        <v>73</v>
      </c>
      <c r="C37">
        <f>+C36*C34</f>
        <v>-6336.1940610040729</v>
      </c>
      <c r="D37">
        <f t="shared" ref="D37:Q37" si="8">+D36*D34</f>
        <v>-4181.7864339411944</v>
      </c>
      <c r="E37">
        <f>+E36*E34</f>
        <v>2003.8298308207254</v>
      </c>
      <c r="F37">
        <f>+F36*F34</f>
        <v>1453.1262711817865</v>
      </c>
      <c r="G37">
        <f>+G36*G34</f>
        <v>-22728.93680447133</v>
      </c>
      <c r="H37">
        <f>+H36*H34</f>
        <v>-3602.5513550995938</v>
      </c>
      <c r="I37">
        <f t="shared" si="8"/>
        <v>920.39479732325515</v>
      </c>
      <c r="J37">
        <f t="shared" si="8"/>
        <v>-9153.3418110236362</v>
      </c>
      <c r="K37">
        <f t="shared" si="8"/>
        <v>0</v>
      </c>
      <c r="L37">
        <f t="shared" si="8"/>
        <v>-43926.96525460617</v>
      </c>
      <c r="M37">
        <f t="shared" si="8"/>
        <v>-28619.109953322088</v>
      </c>
      <c r="N37">
        <f t="shared" si="8"/>
        <v>2478.4104132328416</v>
      </c>
      <c r="O37">
        <f t="shared" si="8"/>
        <v>15556.520203489663</v>
      </c>
      <c r="P37">
        <f t="shared" si="8"/>
        <v>27067.171763891289</v>
      </c>
      <c r="Q37">
        <f t="shared" si="8"/>
        <v>17197.854711950109</v>
      </c>
      <c r="R37">
        <f>+R36*R34</f>
        <v>1228.8290848422942</v>
      </c>
      <c r="T37">
        <f>+T36*T34</f>
        <v>-277.55360243333826</v>
      </c>
      <c r="U37">
        <f>+U36*U34</f>
        <v>-12685.950195512658</v>
      </c>
      <c r="V37">
        <f>+V36*V34</f>
        <v>-4845.7176636934082</v>
      </c>
    </row>
    <row r="39" spans="1:24" x14ac:dyDescent="0.2">
      <c r="A39" t="s">
        <v>83</v>
      </c>
      <c r="C39">
        <f>+C37*86.86</f>
        <v>-550361.81613881374</v>
      </c>
      <c r="D39">
        <f t="shared" ref="D39:V39" si="9">+D37*86.86</f>
        <v>-363229.96965213213</v>
      </c>
      <c r="E39">
        <f t="shared" si="9"/>
        <v>174052.65910508821</v>
      </c>
      <c r="F39">
        <f t="shared" si="9"/>
        <v>126218.54791484997</v>
      </c>
      <c r="G39">
        <f t="shared" si="9"/>
        <v>-1974235.4508363798</v>
      </c>
      <c r="H39">
        <f t="shared" si="9"/>
        <v>-312917.61070395069</v>
      </c>
      <c r="I39">
        <f t="shared" si="9"/>
        <v>79945.492095497946</v>
      </c>
      <c r="J39">
        <f t="shared" si="9"/>
        <v>-795059.26970551303</v>
      </c>
      <c r="K39">
        <f t="shared" si="9"/>
        <v>0</v>
      </c>
      <c r="L39">
        <f t="shared" si="9"/>
        <v>-3815496.2020150917</v>
      </c>
      <c r="M39">
        <f t="shared" si="9"/>
        <v>-2485855.8905455563</v>
      </c>
      <c r="N39">
        <f t="shared" si="9"/>
        <v>215274.72849340463</v>
      </c>
      <c r="O39">
        <f t="shared" si="9"/>
        <v>1351239.3448751122</v>
      </c>
      <c r="P39">
        <f t="shared" si="9"/>
        <v>2351054.5394115974</v>
      </c>
      <c r="Q39">
        <f t="shared" si="9"/>
        <v>1493805.6602799864</v>
      </c>
      <c r="R39">
        <f t="shared" si="9"/>
        <v>106736.09430940167</v>
      </c>
      <c r="S39">
        <f t="shared" si="9"/>
        <v>0</v>
      </c>
      <c r="T39">
        <f t="shared" si="9"/>
        <v>-24108.305907359761</v>
      </c>
      <c r="U39">
        <f t="shared" si="9"/>
        <v>-1101901.6339822295</v>
      </c>
      <c r="V39">
        <f t="shared" si="9"/>
        <v>-420899.03626840946</v>
      </c>
    </row>
    <row r="41" spans="1:24" x14ac:dyDescent="0.2">
      <c r="A41" t="s">
        <v>84</v>
      </c>
      <c r="C41">
        <f>+C39*0.0005495</f>
        <v>-302.42381796827812</v>
      </c>
      <c r="D41">
        <f t="shared" ref="D41:V41" si="10">+D39*0.0005495</f>
        <v>-199.59486832384658</v>
      </c>
      <c r="E41">
        <f t="shared" si="10"/>
        <v>95.64193617824597</v>
      </c>
      <c r="F41">
        <f t="shared" si="10"/>
        <v>69.357092079210062</v>
      </c>
      <c r="G41">
        <f t="shared" si="10"/>
        <v>-1084.8423802345906</v>
      </c>
      <c r="H41">
        <f t="shared" si="10"/>
        <v>-171.9482270818209</v>
      </c>
      <c r="I41">
        <f t="shared" si="10"/>
        <v>43.930047906476119</v>
      </c>
      <c r="J41">
        <f t="shared" si="10"/>
        <v>-436.8850687031794</v>
      </c>
      <c r="K41">
        <f t="shared" si="10"/>
        <v>0</v>
      </c>
      <c r="L41">
        <f t="shared" si="10"/>
        <v>-2096.6151630072927</v>
      </c>
      <c r="M41">
        <f t="shared" si="10"/>
        <v>-1365.9778118547831</v>
      </c>
      <c r="N41">
        <f t="shared" si="10"/>
        <v>118.29346330712583</v>
      </c>
      <c r="O41">
        <f t="shared" si="10"/>
        <v>742.50602000887409</v>
      </c>
      <c r="P41">
        <f t="shared" si="10"/>
        <v>1291.9044694066727</v>
      </c>
      <c r="Q41">
        <f t="shared" si="10"/>
        <v>820.84621032385246</v>
      </c>
      <c r="R41">
        <f t="shared" si="10"/>
        <v>58.651483823016214</v>
      </c>
      <c r="S41">
        <f t="shared" si="10"/>
        <v>0</v>
      </c>
      <c r="T41">
        <f t="shared" si="10"/>
        <v>-13.247514096094188</v>
      </c>
      <c r="U41">
        <f t="shared" si="10"/>
        <v>-605.49494787323511</v>
      </c>
      <c r="V41">
        <f t="shared" si="10"/>
        <v>-231.28402042949099</v>
      </c>
    </row>
    <row r="42" spans="1:24" x14ac:dyDescent="0.2">
      <c r="A42" t="s">
        <v>75</v>
      </c>
      <c r="C42">
        <f>+C39*0.0001454</f>
        <v>-80.02260806658353</v>
      </c>
      <c r="D42">
        <f t="shared" ref="D42:V42" si="11">+D39*0.0001454</f>
        <v>-52.813637587420018</v>
      </c>
      <c r="E42">
        <f t="shared" si="11"/>
        <v>25.307256633879827</v>
      </c>
      <c r="F42">
        <f t="shared" si="11"/>
        <v>18.352176866819189</v>
      </c>
      <c r="G42">
        <f t="shared" si="11"/>
        <v>-287.05383455160967</v>
      </c>
      <c r="H42">
        <f t="shared" si="11"/>
        <v>-45.498220596354436</v>
      </c>
      <c r="I42">
        <f t="shared" si="11"/>
        <v>11.624074550685402</v>
      </c>
      <c r="J42">
        <f t="shared" si="11"/>
        <v>-115.6016178151816</v>
      </c>
      <c r="K42">
        <f t="shared" si="11"/>
        <v>0</v>
      </c>
      <c r="L42">
        <f t="shared" si="11"/>
        <v>-554.77314777299432</v>
      </c>
      <c r="M42">
        <f t="shared" si="11"/>
        <v>-361.44344648532393</v>
      </c>
      <c r="N42">
        <f t="shared" si="11"/>
        <v>31.300945522941035</v>
      </c>
      <c r="O42">
        <f t="shared" si="11"/>
        <v>196.47020074484132</v>
      </c>
      <c r="P42">
        <f t="shared" si="11"/>
        <v>341.84333003044628</v>
      </c>
      <c r="Q42">
        <f t="shared" si="11"/>
        <v>217.19934300471004</v>
      </c>
      <c r="R42">
        <f t="shared" si="11"/>
        <v>15.519428112587004</v>
      </c>
      <c r="S42">
        <f t="shared" si="11"/>
        <v>0</v>
      </c>
      <c r="T42">
        <f t="shared" si="11"/>
        <v>-3.5053476789301095</v>
      </c>
      <c r="U42">
        <f t="shared" si="11"/>
        <v>-160.21649758101617</v>
      </c>
      <c r="V42">
        <f t="shared" si="11"/>
        <v>-61.198719873426739</v>
      </c>
    </row>
    <row r="43" spans="1:24" x14ac:dyDescent="0.2">
      <c r="A43" t="s">
        <v>81</v>
      </c>
      <c r="C43">
        <f>+C39*0.0000026</f>
        <v>-1.4309407219609158</v>
      </c>
      <c r="D43">
        <f t="shared" ref="D43:V43" si="12">+D39*0.0000026</f>
        <v>-0.94439792109554355</v>
      </c>
      <c r="E43">
        <f t="shared" si="12"/>
        <v>0.45253691367322935</v>
      </c>
      <c r="F43">
        <f t="shared" si="12"/>
        <v>0.32816822457860995</v>
      </c>
      <c r="G43">
        <f t="shared" si="12"/>
        <v>-5.1330121721745874</v>
      </c>
      <c r="H43">
        <f t="shared" si="12"/>
        <v>-0.8135857878302718</v>
      </c>
      <c r="I43">
        <f t="shared" si="12"/>
        <v>0.20785827944829466</v>
      </c>
      <c r="J43">
        <f t="shared" si="12"/>
        <v>-2.0671541012343337</v>
      </c>
      <c r="K43">
        <f t="shared" si="12"/>
        <v>0</v>
      </c>
      <c r="L43">
        <f t="shared" si="12"/>
        <v>-9.920290125239239</v>
      </c>
      <c r="M43">
        <f t="shared" si="12"/>
        <v>-6.4632253154184465</v>
      </c>
      <c r="N43">
        <f t="shared" si="12"/>
        <v>0.55971429408285212</v>
      </c>
      <c r="O43">
        <f t="shared" si="12"/>
        <v>3.5132222966752917</v>
      </c>
      <c r="P43">
        <f t="shared" si="12"/>
        <v>6.1127418024701532</v>
      </c>
      <c r="Q43">
        <f t="shared" si="12"/>
        <v>3.8838947167279647</v>
      </c>
      <c r="R43">
        <f t="shared" si="12"/>
        <v>0.27751384520444433</v>
      </c>
      <c r="S43">
        <f t="shared" si="12"/>
        <v>0</v>
      </c>
      <c r="T43">
        <f t="shared" si="12"/>
        <v>-6.2681595359135381E-2</v>
      </c>
      <c r="U43">
        <f t="shared" si="12"/>
        <v>-2.864944248353797</v>
      </c>
      <c r="V43">
        <f t="shared" si="12"/>
        <v>-1.0943374942978645</v>
      </c>
    </row>
    <row r="44" spans="1:24" x14ac:dyDescent="0.2">
      <c r="A44" t="s">
        <v>85</v>
      </c>
      <c r="C44">
        <f t="shared" ref="C44:V44" si="13">SUM(C41+C43)</f>
        <v>-303.85475869023901</v>
      </c>
      <c r="D44">
        <f t="shared" si="13"/>
        <v>-200.53926624494213</v>
      </c>
      <c r="E44">
        <f t="shared" si="13"/>
        <v>96.094473091919198</v>
      </c>
      <c r="F44">
        <f t="shared" si="13"/>
        <v>69.685260303788667</v>
      </c>
      <c r="G44">
        <f t="shared" si="13"/>
        <v>-1089.9753924067652</v>
      </c>
      <c r="H44">
        <f t="shared" si="13"/>
        <v>-172.76181286965118</v>
      </c>
      <c r="I44">
        <f t="shared" si="13"/>
        <v>44.137906185924415</v>
      </c>
      <c r="J44">
        <f t="shared" si="13"/>
        <v>-438.95222280441374</v>
      </c>
      <c r="K44">
        <f t="shared" si="13"/>
        <v>0</v>
      </c>
      <c r="L44">
        <f t="shared" si="13"/>
        <v>-2106.535453132532</v>
      </c>
      <c r="M44">
        <f t="shared" si="13"/>
        <v>-1372.4410371702015</v>
      </c>
      <c r="N44">
        <f t="shared" si="13"/>
        <v>118.85317760120869</v>
      </c>
      <c r="O44">
        <f t="shared" si="13"/>
        <v>746.01924230554937</v>
      </c>
      <c r="P44">
        <f t="shared" si="13"/>
        <v>1298.0172112091427</v>
      </c>
      <c r="Q44">
        <f t="shared" si="13"/>
        <v>824.73010504058038</v>
      </c>
      <c r="R44">
        <f>SUM(R41+R43)</f>
        <v>58.92899766822066</v>
      </c>
      <c r="S44">
        <f t="shared" si="13"/>
        <v>0</v>
      </c>
      <c r="T44">
        <f t="shared" si="13"/>
        <v>-13.310195691453323</v>
      </c>
      <c r="U44">
        <f t="shared" si="13"/>
        <v>-608.35989212158893</v>
      </c>
      <c r="V44">
        <f t="shared" si="13"/>
        <v>-232.37835792378885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-2428.5935699124102</v>
      </c>
      <c r="E49">
        <f>D49/R6*41.94/52.58</f>
        <v>-0.89199589107497257</v>
      </c>
      <c r="H49">
        <f>SUM(C44:V44)</f>
        <v>-3282.6420156492413</v>
      </c>
      <c r="I49">
        <f>H49/V6*41.94/42.93</f>
        <v>-1.2421821573636425</v>
      </c>
    </row>
    <row r="50" spans="3:12" x14ac:dyDescent="0.2">
      <c r="C50" t="s">
        <v>75</v>
      </c>
      <c r="D50" t="b">
        <f>'2018 data'!D49=SUM(C42:R42)</f>
        <v>0</v>
      </c>
      <c r="E50">
        <f>D50/R6*41.94/52.58</f>
        <v>0</v>
      </c>
      <c r="H50">
        <f>SUM(C42:V42)</f>
        <v>-864.51032254193024</v>
      </c>
      <c r="I50">
        <f>H50/V6*41.94/42.93</f>
        <v>-0.3271387170452339</v>
      </c>
    </row>
    <row r="51" spans="3:12" x14ac:dyDescent="0.2">
      <c r="C51" t="s">
        <v>101</v>
      </c>
      <c r="D51">
        <f>SUM(C39:R39)</f>
        <v>-4398829.1431124993</v>
      </c>
      <c r="E51">
        <f>D51/R6*41.94/52.58</f>
        <v>-1615.6418965313762</v>
      </c>
      <c r="H51">
        <f>SUM(C39:V39)</f>
        <v>-5945738.1192704979</v>
      </c>
      <c r="I51">
        <f>H51/V8*41.94/42.93</f>
        <v>-187374.98908365806</v>
      </c>
    </row>
    <row r="53" spans="3:12" x14ac:dyDescent="0.2">
      <c r="C53" t="s">
        <v>103</v>
      </c>
      <c r="D53">
        <f>SUM(C43:R43)</f>
        <v>-11.436955772092501</v>
      </c>
      <c r="H53">
        <f>SUM(C43:V43)</f>
        <v>-15.458919110103299</v>
      </c>
    </row>
    <row r="54" spans="3:12" x14ac:dyDescent="0.2">
      <c r="C54" t="s">
        <v>80</v>
      </c>
      <c r="D54">
        <f>SUM(C41:R41)</f>
        <v>-2417.1566141403187</v>
      </c>
      <c r="H54">
        <f>SUM(C41:V41)</f>
        <v>-3267.1830965391391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7">
        <f>SUM(C44:R44)</f>
        <v>-2428.5935699124102</v>
      </c>
      <c r="E57" s="67">
        <f>D49*41.94/71.82</f>
        <v>-1418.2012576180241</v>
      </c>
      <c r="F57" s="60"/>
      <c r="G57" s="60"/>
      <c r="H57">
        <f>SUM(C44:V44)</f>
        <v>-3282.6420156492413</v>
      </c>
      <c r="I57">
        <f>H49*41.94/42.93</f>
        <v>-3206.9416756657156</v>
      </c>
    </row>
    <row r="58" spans="3:12" x14ac:dyDescent="0.2">
      <c r="C58" s="60" t="s">
        <v>75</v>
      </c>
      <c r="D58" s="67">
        <f>SUM(C42:R42)</f>
        <v>-639.58975740855726</v>
      </c>
      <c r="E58" s="67">
        <f>D50*41.94/71.82</f>
        <v>0</v>
      </c>
      <c r="F58" s="60"/>
      <c r="G58" s="60"/>
      <c r="H58">
        <f>SUM(C42:V42)</f>
        <v>-864.51032254193024</v>
      </c>
      <c r="I58">
        <f>H50*41.94/42.93</f>
        <v>-844.5740257956802</v>
      </c>
    </row>
    <row r="59" spans="3:12" x14ac:dyDescent="0.2">
      <c r="C59" s="60" t="s">
        <v>101</v>
      </c>
      <c r="D59" s="67">
        <f>SUM(C39:R39)</f>
        <v>-4398829.1431124993</v>
      </c>
      <c r="E59" s="67">
        <f>D51*41.94/71.82</f>
        <v>-2568739.8254265976</v>
      </c>
      <c r="F59" s="60"/>
      <c r="G59" s="60"/>
      <c r="H59">
        <f>SUM(C39:V39)</f>
        <v>-5945738.1192704979</v>
      </c>
      <c r="I59">
        <f>H51*41.94/42.93</f>
        <v>-5808624.6615933999</v>
      </c>
    </row>
    <row r="61" spans="3:12" x14ac:dyDescent="0.2">
      <c r="C61" t="s">
        <v>103</v>
      </c>
      <c r="D61">
        <f>SUM(C43:R43)</f>
        <v>-11.436955772092501</v>
      </c>
      <c r="H61">
        <f>SUM(C43:V43)</f>
        <v>-15.458919110103299</v>
      </c>
    </row>
    <row r="62" spans="3:12" x14ac:dyDescent="0.2">
      <c r="C62" t="s">
        <v>80</v>
      </c>
      <c r="D62">
        <f>SUM(C41:R41)</f>
        <v>-2417.1566141403187</v>
      </c>
      <c r="H62">
        <f>SUM(C41:V41)</f>
        <v>-3267.1830965391391</v>
      </c>
    </row>
  </sheetData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62"/>
  <sheetViews>
    <sheetView zoomScale="80" zoomScaleNormal="80" workbookViewId="0">
      <pane ySplit="5" topLeftCell="A21" activePane="bottomLeft" state="frozen"/>
      <selection pane="bottomLeft" activeCell="C36" sqref="C36"/>
    </sheetView>
  </sheetViews>
  <sheetFormatPr defaultRowHeight="12.75" x14ac:dyDescent="0.2"/>
  <cols>
    <col min="2" max="2" width="11.42578125" customWidth="1"/>
    <col min="4" max="4" width="14.28515625" bestFit="1" customWidth="1"/>
    <col min="5" max="5" width="14.28515625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C36" s="60">
        <f>'[2]Annualized Cut&amp;Fill 17,18'!$I$21</f>
        <v>-0.15071783528649899</v>
      </c>
      <c r="D36" s="60">
        <f>'[2]Annualized Cut&amp;Fill 17,18'!$I$20</f>
        <v>5.3645089936273234</v>
      </c>
      <c r="E36" s="60">
        <f>'[2]Annualized Cut&amp;Fill 17,18'!$I$19</f>
        <v>1.5992704377925921</v>
      </c>
      <c r="F36" s="60">
        <f>'[2]Annualized Cut&amp;Fill 17,18'!$I$18</f>
        <v>0.80458990793749785</v>
      </c>
      <c r="G36" s="60">
        <f>'[2]Annualized Cut&amp;Fill 17,18'!$I$17</f>
        <v>5.4208599158848161</v>
      </c>
      <c r="H36" s="60">
        <f>'[2]Annualized Cut&amp;Fill 17,18'!$I$16</f>
        <v>-0.33890047732973921</v>
      </c>
      <c r="I36" s="60">
        <f>'[2]Annualized Cut&amp;Fill 17,18'!$I$15</f>
        <v>1.3810715615059879</v>
      </c>
      <c r="J36" s="60">
        <f>'[2]Annualized Cut&amp;Fill 17,18'!$I$14</f>
        <v>2.9818385353040813</v>
      </c>
      <c r="L36" s="60">
        <f>'[2]Annualized Cut&amp;Fill 17,18'!$I$13</f>
        <v>0.54592269449309283</v>
      </c>
      <c r="M36" s="60">
        <f>'[2]Annualized Cut&amp;Fill 17,18'!$I$12</f>
        <v>10.149202397799559</v>
      </c>
      <c r="N36" s="60">
        <f>'[2]Annualized Cut&amp;Fill 17,18'!$I$11</f>
        <v>5.2042206338105954</v>
      </c>
      <c r="O36" s="60">
        <f>'[2]Annualized Cut&amp;Fill 17,18'!$I$10</f>
        <v>0.56201648864723741</v>
      </c>
      <c r="P36" s="60">
        <f>'[2]Annualized Cut&amp;Fill 17,18'!$I$9</f>
        <v>2.2626128561715149</v>
      </c>
      <c r="Q36" s="60">
        <f>'[2]Annualized Cut&amp;Fill 17,18'!$I$8</f>
        <v>5.9529310995610354</v>
      </c>
      <c r="R36" s="60">
        <f>'[2]Annualized Cut&amp;Fill 17,18'!$I$7</f>
        <v>0.82448869730160212</v>
      </c>
      <c r="T36" s="60">
        <f>'[2]Annualized Cut&amp;Fill 17,18'!$I$6</f>
        <v>1.6617612137202658</v>
      </c>
      <c r="U36" s="60">
        <f>'[2]Annualized Cut&amp;Fill 17,18'!$I$5</f>
        <v>4.7789466830309886</v>
      </c>
      <c r="V36" s="60">
        <f>'[2]Annualized Cut&amp;Fill 17,18'!$I$4</f>
        <v>13.88767837406477</v>
      </c>
    </row>
    <row r="37" spans="1:24" x14ac:dyDescent="0.2">
      <c r="A37" t="s">
        <v>73</v>
      </c>
      <c r="C37">
        <f>+C36*C34</f>
        <v>-247.6821546180681</v>
      </c>
      <c r="D37">
        <f t="shared" ref="D37:Q37" si="8">+D36*D34</f>
        <v>7247.4516503905143</v>
      </c>
      <c r="E37">
        <f>+E36*E34</f>
        <v>5491.9746469016518</v>
      </c>
      <c r="F37">
        <f>+F36*F34</f>
        <v>2946.4082428671172</v>
      </c>
      <c r="G37">
        <f>+G36*G34</f>
        <v>21239.4712364283</v>
      </c>
      <c r="H37">
        <f>+H36*H34</f>
        <v>-768.96518306117832</v>
      </c>
      <c r="I37">
        <f t="shared" si="8"/>
        <v>2399.6118381166539</v>
      </c>
      <c r="J37">
        <f t="shared" si="8"/>
        <v>9152.7533841158784</v>
      </c>
      <c r="K37">
        <f t="shared" si="8"/>
        <v>0</v>
      </c>
      <c r="L37">
        <f t="shared" si="8"/>
        <v>2054.5800607247547</v>
      </c>
      <c r="M37">
        <f t="shared" si="8"/>
        <v>24358.085754718941</v>
      </c>
      <c r="N37">
        <f t="shared" si="8"/>
        <v>13333.213263822745</v>
      </c>
      <c r="O37">
        <f t="shared" si="8"/>
        <v>3846.7218565460166</v>
      </c>
      <c r="P37">
        <f t="shared" si="8"/>
        <v>15660.67488399114</v>
      </c>
      <c r="Q37">
        <f t="shared" si="8"/>
        <v>15549.056032053424</v>
      </c>
      <c r="R37">
        <f>+R36*R34</f>
        <v>1086.6761030435116</v>
      </c>
      <c r="T37">
        <f>+T36*T34</f>
        <v>2678.4267242743244</v>
      </c>
      <c r="U37">
        <f>+U36*U34</f>
        <v>14967.661011253056</v>
      </c>
      <c r="V37">
        <f>+V36*V34</f>
        <v>13151.631420239337</v>
      </c>
    </row>
    <row r="39" spans="1:24" x14ac:dyDescent="0.2">
      <c r="A39" t="s">
        <v>83</v>
      </c>
      <c r="C39">
        <f>+C37*86.86</f>
        <v>-21513.671950125394</v>
      </c>
      <c r="D39">
        <f t="shared" ref="D39:V39" si="9">+D37*86.86</f>
        <v>629513.65035292006</v>
      </c>
      <c r="E39">
        <f t="shared" si="9"/>
        <v>477032.91782987746</v>
      </c>
      <c r="F39">
        <f t="shared" si="9"/>
        <v>255925.01997543781</v>
      </c>
      <c r="G39">
        <f t="shared" si="9"/>
        <v>1844860.4715961621</v>
      </c>
      <c r="H39">
        <f t="shared" si="9"/>
        <v>-66792.315800693948</v>
      </c>
      <c r="I39">
        <f t="shared" si="9"/>
        <v>208430.28425881255</v>
      </c>
      <c r="J39">
        <f t="shared" si="9"/>
        <v>795008.15894430515</v>
      </c>
      <c r="K39">
        <f t="shared" si="9"/>
        <v>0</v>
      </c>
      <c r="L39">
        <f t="shared" si="9"/>
        <v>178460.82407455219</v>
      </c>
      <c r="M39">
        <f t="shared" si="9"/>
        <v>2115743.3286548872</v>
      </c>
      <c r="N39">
        <f t="shared" si="9"/>
        <v>1158122.9040956437</v>
      </c>
      <c r="O39">
        <f t="shared" si="9"/>
        <v>334126.26045958698</v>
      </c>
      <c r="P39">
        <f t="shared" si="9"/>
        <v>1360286.2204234705</v>
      </c>
      <c r="Q39">
        <f t="shared" si="9"/>
        <v>1350591.0069441604</v>
      </c>
      <c r="R39">
        <f t="shared" si="9"/>
        <v>94388.686310359422</v>
      </c>
      <c r="S39">
        <f t="shared" si="9"/>
        <v>0</v>
      </c>
      <c r="T39">
        <f t="shared" si="9"/>
        <v>232648.14527046782</v>
      </c>
      <c r="U39">
        <f t="shared" si="9"/>
        <v>1300091.0354374405</v>
      </c>
      <c r="V39">
        <f t="shared" si="9"/>
        <v>1142350.7051619887</v>
      </c>
    </row>
    <row r="41" spans="1:24" x14ac:dyDescent="0.2">
      <c r="A41" t="s">
        <v>84</v>
      </c>
      <c r="C41">
        <f>+C39*0.0005495</f>
        <v>-11.821762736593904</v>
      </c>
      <c r="D41">
        <f t="shared" ref="D41:V41" si="10">+D39*0.0005495</f>
        <v>345.91775086892955</v>
      </c>
      <c r="E41">
        <f t="shared" si="10"/>
        <v>262.12958834751765</v>
      </c>
      <c r="F41">
        <f t="shared" si="10"/>
        <v>140.63079847650306</v>
      </c>
      <c r="G41">
        <f t="shared" si="10"/>
        <v>1013.750829142091</v>
      </c>
      <c r="H41">
        <f t="shared" si="10"/>
        <v>-36.702377532481322</v>
      </c>
      <c r="I41">
        <f t="shared" si="10"/>
        <v>114.53244120021749</v>
      </c>
      <c r="J41">
        <f t="shared" si="10"/>
        <v>436.85698333989563</v>
      </c>
      <c r="K41">
        <f t="shared" si="10"/>
        <v>0</v>
      </c>
      <c r="L41">
        <f t="shared" si="10"/>
        <v>98.064222828966422</v>
      </c>
      <c r="M41">
        <f t="shared" si="10"/>
        <v>1162.6009590958604</v>
      </c>
      <c r="N41">
        <f t="shared" si="10"/>
        <v>636.38853580055616</v>
      </c>
      <c r="O41">
        <f t="shared" si="10"/>
        <v>183.60238012254302</v>
      </c>
      <c r="P41">
        <f t="shared" si="10"/>
        <v>747.47727812269693</v>
      </c>
      <c r="Q41">
        <f t="shared" si="10"/>
        <v>742.14975831581614</v>
      </c>
      <c r="R41">
        <f t="shared" si="10"/>
        <v>51.866583127542498</v>
      </c>
      <c r="S41">
        <f t="shared" si="10"/>
        <v>0</v>
      </c>
      <c r="T41">
        <f t="shared" si="10"/>
        <v>127.84015582612206</v>
      </c>
      <c r="U41">
        <f t="shared" si="10"/>
        <v>714.40002397287356</v>
      </c>
      <c r="V41">
        <f t="shared" si="10"/>
        <v>627.72171248651273</v>
      </c>
    </row>
    <row r="42" spans="1:24" x14ac:dyDescent="0.2">
      <c r="A42" t="s">
        <v>75</v>
      </c>
      <c r="C42">
        <f>+C39*0.0001454</f>
        <v>-3.1280879015482324</v>
      </c>
      <c r="D42">
        <f t="shared" ref="D42:V42" si="11">+D39*0.0001454</f>
        <v>91.531284761314581</v>
      </c>
      <c r="E42">
        <f t="shared" si="11"/>
        <v>69.360586252464188</v>
      </c>
      <c r="F42">
        <f t="shared" si="11"/>
        <v>37.211497904428661</v>
      </c>
      <c r="G42">
        <f t="shared" si="11"/>
        <v>268.24271257008201</v>
      </c>
      <c r="H42">
        <f t="shared" si="11"/>
        <v>-9.7116027174209005</v>
      </c>
      <c r="I42">
        <f t="shared" si="11"/>
        <v>30.305763331231347</v>
      </c>
      <c r="J42">
        <f t="shared" si="11"/>
        <v>115.59418631050198</v>
      </c>
      <c r="K42">
        <f t="shared" si="11"/>
        <v>0</v>
      </c>
      <c r="L42">
        <f t="shared" si="11"/>
        <v>25.94820382043989</v>
      </c>
      <c r="M42">
        <f t="shared" si="11"/>
        <v>307.62907998642061</v>
      </c>
      <c r="N42">
        <f t="shared" si="11"/>
        <v>168.39107025550661</v>
      </c>
      <c r="O42">
        <f t="shared" si="11"/>
        <v>48.581958270823947</v>
      </c>
      <c r="P42">
        <f t="shared" si="11"/>
        <v>197.78561644957261</v>
      </c>
      <c r="Q42">
        <f t="shared" si="11"/>
        <v>196.37593240968096</v>
      </c>
      <c r="R42">
        <f t="shared" si="11"/>
        <v>13.72411498952626</v>
      </c>
      <c r="S42">
        <f t="shared" si="11"/>
        <v>0</v>
      </c>
      <c r="T42">
        <f t="shared" si="11"/>
        <v>33.827040322326027</v>
      </c>
      <c r="U42">
        <f t="shared" si="11"/>
        <v>189.03323655260385</v>
      </c>
      <c r="V42">
        <f t="shared" si="11"/>
        <v>166.09779253055316</v>
      </c>
    </row>
    <row r="43" spans="1:24" x14ac:dyDescent="0.2">
      <c r="A43" t="s">
        <v>81</v>
      </c>
      <c r="C43">
        <f>+C39*0.0000026</f>
        <v>-5.5935547070326025E-2</v>
      </c>
      <c r="D43">
        <f t="shared" ref="D43:V43" si="12">+D39*0.0000026</f>
        <v>1.6367354909175922</v>
      </c>
      <c r="E43">
        <f t="shared" si="12"/>
        <v>1.2402855863576814</v>
      </c>
      <c r="F43">
        <f t="shared" si="12"/>
        <v>0.6654050519361383</v>
      </c>
      <c r="G43">
        <f t="shared" si="12"/>
        <v>4.7966372261500219</v>
      </c>
      <c r="H43">
        <f t="shared" si="12"/>
        <v>-0.17366002108180428</v>
      </c>
      <c r="I43">
        <f t="shared" si="12"/>
        <v>0.54191873907291266</v>
      </c>
      <c r="J43">
        <f t="shared" si="12"/>
        <v>2.0670212132551935</v>
      </c>
      <c r="K43">
        <f t="shared" si="12"/>
        <v>0</v>
      </c>
      <c r="L43">
        <f t="shared" si="12"/>
        <v>0.46399814259383571</v>
      </c>
      <c r="M43">
        <f t="shared" si="12"/>
        <v>5.5009326545027069</v>
      </c>
      <c r="N43">
        <f t="shared" si="12"/>
        <v>3.0111195506486736</v>
      </c>
      <c r="O43">
        <f t="shared" si="12"/>
        <v>0.86872827719492618</v>
      </c>
      <c r="P43">
        <f t="shared" si="12"/>
        <v>3.5367441731010234</v>
      </c>
      <c r="Q43">
        <f t="shared" si="12"/>
        <v>3.5115366180548171</v>
      </c>
      <c r="R43">
        <f t="shared" si="12"/>
        <v>0.2454105844069345</v>
      </c>
      <c r="S43">
        <f t="shared" si="12"/>
        <v>0</v>
      </c>
      <c r="T43">
        <f t="shared" si="12"/>
        <v>0.60488517770321637</v>
      </c>
      <c r="U43">
        <f t="shared" si="12"/>
        <v>3.3802366921373452</v>
      </c>
      <c r="V43">
        <f t="shared" si="12"/>
        <v>2.9701118334211709</v>
      </c>
    </row>
    <row r="44" spans="1:24" x14ac:dyDescent="0.2">
      <c r="A44" t="s">
        <v>85</v>
      </c>
      <c r="C44">
        <f t="shared" ref="C44:V44" si="13">SUM(C41+C43)</f>
        <v>-11.87769828366423</v>
      </c>
      <c r="D44">
        <f t="shared" si="13"/>
        <v>347.55448635984715</v>
      </c>
      <c r="E44">
        <f t="shared" si="13"/>
        <v>263.36987393387534</v>
      </c>
      <c r="F44">
        <f t="shared" si="13"/>
        <v>141.29620352843921</v>
      </c>
      <c r="G44">
        <f t="shared" si="13"/>
        <v>1018.547466368241</v>
      </c>
      <c r="H44">
        <f t="shared" si="13"/>
        <v>-36.876037553563123</v>
      </c>
      <c r="I44">
        <f t="shared" si="13"/>
        <v>115.0743599392904</v>
      </c>
      <c r="J44">
        <f t="shared" si="13"/>
        <v>438.92400455315084</v>
      </c>
      <c r="K44">
        <f t="shared" si="13"/>
        <v>0</v>
      </c>
      <c r="L44">
        <f t="shared" si="13"/>
        <v>98.528220971560259</v>
      </c>
      <c r="M44">
        <f t="shared" si="13"/>
        <v>1168.1018917503632</v>
      </c>
      <c r="N44">
        <f t="shared" si="13"/>
        <v>639.39965535120484</v>
      </c>
      <c r="O44">
        <f t="shared" si="13"/>
        <v>184.47110839973794</v>
      </c>
      <c r="P44">
        <f t="shared" si="13"/>
        <v>751.01402229579799</v>
      </c>
      <c r="Q44">
        <f t="shared" si="13"/>
        <v>745.66129493387098</v>
      </c>
      <c r="R44">
        <f>SUM(R41+R43)</f>
        <v>52.111993711949431</v>
      </c>
      <c r="S44">
        <f t="shared" si="13"/>
        <v>0</v>
      </c>
      <c r="T44">
        <f t="shared" si="13"/>
        <v>128.44504100382528</v>
      </c>
      <c r="U44">
        <f t="shared" si="13"/>
        <v>717.78026066501093</v>
      </c>
      <c r="V44">
        <f t="shared" si="13"/>
        <v>630.69182431993386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5915.300846260101</v>
      </c>
      <c r="E49">
        <f>D49/R6*41.94/52.58</f>
        <v>2.1726253889104292</v>
      </c>
      <c r="H49">
        <f>SUM(C44:V44)</f>
        <v>7392.2179722488709</v>
      </c>
      <c r="I49">
        <f>H49/V6*41.94/42.93</f>
        <v>2.7972837807762843</v>
      </c>
    </row>
    <row r="50" spans="3:12" x14ac:dyDescent="0.2">
      <c r="C50" t="s">
        <v>75</v>
      </c>
      <c r="D50">
        <f>SUM(C42:R42)</f>
        <v>1557.8423166930245</v>
      </c>
      <c r="E50">
        <f>D50/R6*41.94/52.58</f>
        <v>0.57217846684944118</v>
      </c>
      <c r="H50">
        <f>SUM(C42:V42)</f>
        <v>1946.8003860985075</v>
      </c>
      <c r="I50">
        <f>H50/V6*41.94/42.93</f>
        <v>0.73668730614901623</v>
      </c>
    </row>
    <row r="51" spans="3:12" x14ac:dyDescent="0.2">
      <c r="C51" t="s">
        <v>101</v>
      </c>
      <c r="D51">
        <f>SUM(C39:R39)</f>
        <v>10714183.746169358</v>
      </c>
      <c r="E51">
        <f>D51/R6*41.94/52.58</f>
        <v>3935.2026605876285</v>
      </c>
      <c r="H51">
        <f>SUM(C39:V39)</f>
        <v>13389273.632039256</v>
      </c>
      <c r="I51">
        <f>H51/V8*41.94/42.93</f>
        <v>421951.81663152046</v>
      </c>
    </row>
    <row r="53" spans="3:12" x14ac:dyDescent="0.2">
      <c r="C53" t="s">
        <v>103</v>
      </c>
      <c r="D53">
        <f>SUM(C43:R43)</f>
        <v>27.856877740040321</v>
      </c>
      <c r="H53">
        <f>SUM(C43:V43)</f>
        <v>34.812111443302051</v>
      </c>
    </row>
    <row r="54" spans="3:12" x14ac:dyDescent="0.2">
      <c r="C54" t="s">
        <v>80</v>
      </c>
      <c r="D54">
        <f>SUM(C41:R41)</f>
        <v>5887.4439685200596</v>
      </c>
      <c r="H54">
        <f>SUM(C41:V41)</f>
        <v>7357.4058608055684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7">
        <f>SUM(C44:R44)</f>
        <v>5915.300846260101</v>
      </c>
      <c r="E57" s="67">
        <f>D49*41.94/38.28</f>
        <v>6480.870362908794</v>
      </c>
      <c r="F57" s="60"/>
      <c r="G57" s="60"/>
      <c r="H57">
        <f>SUM(C44:V44)</f>
        <v>7392.2179722488709</v>
      </c>
      <c r="I57">
        <f>H49*41.94/42.93</f>
        <v>7221.747536830133</v>
      </c>
    </row>
    <row r="58" spans="3:12" x14ac:dyDescent="0.2">
      <c r="C58" s="60" t="s">
        <v>75</v>
      </c>
      <c r="D58" s="67">
        <f>SUM(C42:R42)</f>
        <v>1557.8423166930245</v>
      </c>
      <c r="E58" s="67">
        <f>D50*41.94/38.28</f>
        <v>1706.7896228345203</v>
      </c>
      <c r="F58" s="60"/>
      <c r="G58" s="60"/>
      <c r="H58">
        <f>SUM(C42:V42)</f>
        <v>1946.8003860985075</v>
      </c>
      <c r="I58">
        <f>H50*41.94/42.93</f>
        <v>1901.9056182849149</v>
      </c>
    </row>
    <row r="59" spans="3:12" x14ac:dyDescent="0.2">
      <c r="C59" s="60" t="s">
        <v>101</v>
      </c>
      <c r="D59" s="67">
        <f>SUM(C39:R39)</f>
        <v>10714183.746169358</v>
      </c>
      <c r="E59" s="67">
        <f>D51*41.94/38.28</f>
        <v>11738580.6247216</v>
      </c>
      <c r="F59" s="60"/>
      <c r="G59" s="60"/>
      <c r="H59">
        <f>SUM(C39:V39)</f>
        <v>13389273.632039256</v>
      </c>
      <c r="I59">
        <f>H51*41.94/42.93</f>
        <v>13080506.315577136</v>
      </c>
    </row>
    <row r="61" spans="3:12" x14ac:dyDescent="0.2">
      <c r="C61" t="s">
        <v>103</v>
      </c>
      <c r="D61">
        <f>SUM(C43:R43)</f>
        <v>27.856877740040321</v>
      </c>
      <c r="H61">
        <f>SUM(C43:V43)</f>
        <v>34.812111443302051</v>
      </c>
    </row>
    <row r="62" spans="3:12" x14ac:dyDescent="0.2">
      <c r="C62" t="s">
        <v>80</v>
      </c>
      <c r="D62">
        <f>SUM(C41:R41)</f>
        <v>5887.4439685200596</v>
      </c>
      <c r="H62">
        <f>SUM(C41:V41)</f>
        <v>7357.4058608055684</v>
      </c>
    </row>
  </sheetData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62"/>
  <sheetViews>
    <sheetView zoomScale="90" zoomScaleNormal="90" workbookViewId="0">
      <pane ySplit="5" topLeftCell="A42" activePane="bottomLeft" state="frozen"/>
      <selection pane="bottomLeft" activeCell="B57" sqref="B57"/>
    </sheetView>
  </sheetViews>
  <sheetFormatPr defaultRowHeight="12.75" x14ac:dyDescent="0.2"/>
  <cols>
    <col min="2" max="2" width="11.42578125" customWidth="1"/>
    <col min="4" max="4" width="14.28515625" bestFit="1" customWidth="1"/>
    <col min="5" max="5" width="14.28515625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C36" s="60">
        <v>1.1305700000000001</v>
      </c>
      <c r="D36" s="60">
        <v>1.7103999999999999</v>
      </c>
      <c r="F36" s="60">
        <v>1.2720899999999999</v>
      </c>
      <c r="G36" s="60">
        <v>1.72248</v>
      </c>
      <c r="H36" s="60">
        <v>1.6102300000000001</v>
      </c>
      <c r="I36" s="60">
        <v>3.5829200000000001</v>
      </c>
      <c r="J36" s="60">
        <v>0.25474999999999998</v>
      </c>
      <c r="L36" s="60">
        <v>4.5930200000000001</v>
      </c>
      <c r="M36" s="60">
        <v>7.7508400000000002</v>
      </c>
      <c r="N36" s="60">
        <v>1.40316</v>
      </c>
      <c r="O36" s="60">
        <v>-2.0507499999999999</v>
      </c>
      <c r="P36" s="60">
        <v>0.84789999999999999</v>
      </c>
      <c r="Q36" s="60">
        <v>-3.0834800000000002</v>
      </c>
      <c r="R36" s="60">
        <v>4.7454799999999997</v>
      </c>
      <c r="T36" s="60">
        <v>-2.5731099999999998</v>
      </c>
      <c r="U36" s="60">
        <v>1.61174</v>
      </c>
      <c r="V36" s="60">
        <v>-9.1973599999999998</v>
      </c>
    </row>
    <row r="37" spans="1:24" x14ac:dyDescent="0.2">
      <c r="A37" t="s">
        <v>73</v>
      </c>
      <c r="C37">
        <f>+C36*C34</f>
        <v>1857.9222095</v>
      </c>
      <c r="D37">
        <f t="shared" ref="D37:Q37" si="8">+D36*D34</f>
        <v>2310.7503999999999</v>
      </c>
      <c r="E37">
        <f>+E36*E34</f>
        <v>0</v>
      </c>
      <c r="F37">
        <f>+F36*F34</f>
        <v>4658.3935799999999</v>
      </c>
      <c r="G37">
        <f>+G36*G34</f>
        <v>6748.8488880000004</v>
      </c>
      <c r="H37">
        <f>+H36*H34</f>
        <v>3653.6118700000002</v>
      </c>
      <c r="I37">
        <f t="shared" si="8"/>
        <v>6225.3235000000004</v>
      </c>
      <c r="J37">
        <f t="shared" si="8"/>
        <v>781.95512499999995</v>
      </c>
      <c r="K37">
        <f t="shared" si="8"/>
        <v>0</v>
      </c>
      <c r="L37">
        <f t="shared" si="8"/>
        <v>17285.83077</v>
      </c>
      <c r="M37">
        <f t="shared" si="8"/>
        <v>18602.016</v>
      </c>
      <c r="N37">
        <f t="shared" si="8"/>
        <v>3594.8959199999999</v>
      </c>
      <c r="O37">
        <f t="shared" si="8"/>
        <v>-14036.358375</v>
      </c>
      <c r="P37">
        <f t="shared" si="8"/>
        <v>5868.7398499999999</v>
      </c>
      <c r="Q37">
        <f t="shared" si="8"/>
        <v>-8054.0497600000008</v>
      </c>
      <c r="R37">
        <f>+R36*R34</f>
        <v>6254.5426399999997</v>
      </c>
      <c r="T37">
        <f>+T36*T34</f>
        <v>-4147.3386979999996</v>
      </c>
      <c r="U37">
        <f>+U36*U34</f>
        <v>5047.9696800000002</v>
      </c>
      <c r="V37">
        <f>+V36*V34</f>
        <v>-8709.8999199999998</v>
      </c>
    </row>
    <row r="39" spans="1:24" x14ac:dyDescent="0.2">
      <c r="A39" t="s">
        <v>83</v>
      </c>
      <c r="C39">
        <f>+C37*86.86</f>
        <v>161379.12311717001</v>
      </c>
      <c r="D39">
        <f t="shared" ref="D39:V39" si="9">+D37*86.86</f>
        <v>200711.779744</v>
      </c>
      <c r="E39">
        <f t="shared" si="9"/>
        <v>0</v>
      </c>
      <c r="F39">
        <f t="shared" si="9"/>
        <v>404628.06635879999</v>
      </c>
      <c r="G39">
        <f t="shared" si="9"/>
        <v>586205.01441168005</v>
      </c>
      <c r="H39">
        <f t="shared" si="9"/>
        <v>317352.7270282</v>
      </c>
      <c r="I39">
        <f t="shared" si="9"/>
        <v>540731.59921000001</v>
      </c>
      <c r="J39">
        <f t="shared" si="9"/>
        <v>67920.622157499995</v>
      </c>
      <c r="K39">
        <f t="shared" si="9"/>
        <v>0</v>
      </c>
      <c r="L39">
        <f t="shared" si="9"/>
        <v>1501447.2606822001</v>
      </c>
      <c r="M39">
        <f t="shared" si="9"/>
        <v>1615771.1097599999</v>
      </c>
      <c r="N39">
        <f t="shared" si="9"/>
        <v>312252.65961119998</v>
      </c>
      <c r="O39">
        <f t="shared" si="9"/>
        <v>-1219198.0884525001</v>
      </c>
      <c r="P39">
        <f t="shared" si="9"/>
        <v>509758.74337099999</v>
      </c>
      <c r="Q39">
        <f t="shared" si="9"/>
        <v>-699574.76215360011</v>
      </c>
      <c r="R39">
        <f t="shared" si="9"/>
        <v>543269.57371039991</v>
      </c>
      <c r="S39">
        <f t="shared" si="9"/>
        <v>0</v>
      </c>
      <c r="T39">
        <f t="shared" si="9"/>
        <v>-360237.83930827997</v>
      </c>
      <c r="U39">
        <f t="shared" si="9"/>
        <v>438466.64640480001</v>
      </c>
      <c r="V39">
        <f t="shared" si="9"/>
        <v>-756541.90705119993</v>
      </c>
    </row>
    <row r="41" spans="1:24" x14ac:dyDescent="0.2">
      <c r="A41" t="s">
        <v>84</v>
      </c>
      <c r="C41">
        <f>+C39*0.0005495</f>
        <v>88.677828152884913</v>
      </c>
      <c r="D41">
        <f t="shared" ref="D41:V41" si="10">+D39*0.0005495</f>
        <v>110.29112296932799</v>
      </c>
      <c r="E41">
        <f t="shared" si="10"/>
        <v>0</v>
      </c>
      <c r="F41">
        <f t="shared" si="10"/>
        <v>222.34312246416059</v>
      </c>
      <c r="G41">
        <f t="shared" si="10"/>
        <v>322.11965541921819</v>
      </c>
      <c r="H41">
        <f t="shared" si="10"/>
        <v>174.38532350199588</v>
      </c>
      <c r="I41">
        <f t="shared" si="10"/>
        <v>297.13201376589501</v>
      </c>
      <c r="J41">
        <f t="shared" si="10"/>
        <v>37.322381875546242</v>
      </c>
      <c r="K41">
        <f t="shared" si="10"/>
        <v>0</v>
      </c>
      <c r="L41">
        <f t="shared" si="10"/>
        <v>825.04526974486885</v>
      </c>
      <c r="M41">
        <f t="shared" si="10"/>
        <v>887.86622481311986</v>
      </c>
      <c r="N41">
        <f t="shared" si="10"/>
        <v>171.58283645635439</v>
      </c>
      <c r="O41">
        <f t="shared" si="10"/>
        <v>-669.94934960464877</v>
      </c>
      <c r="P41">
        <f t="shared" si="10"/>
        <v>280.11242948236446</v>
      </c>
      <c r="Q41">
        <f t="shared" si="10"/>
        <v>-384.41633180340324</v>
      </c>
      <c r="R41">
        <f t="shared" si="10"/>
        <v>298.52663075386471</v>
      </c>
      <c r="S41">
        <f t="shared" si="10"/>
        <v>0</v>
      </c>
      <c r="T41">
        <f t="shared" si="10"/>
        <v>-197.95069269989983</v>
      </c>
      <c r="U41">
        <f t="shared" si="10"/>
        <v>240.93742219943758</v>
      </c>
      <c r="V41">
        <f t="shared" si="10"/>
        <v>-415.71977792463434</v>
      </c>
    </row>
    <row r="42" spans="1:24" x14ac:dyDescent="0.2">
      <c r="A42" t="s">
        <v>75</v>
      </c>
      <c r="C42">
        <f>+C39*0.0001454</f>
        <v>23.464524501236522</v>
      </c>
      <c r="D42">
        <f t="shared" ref="D42:V42" si="11">+D39*0.0001454</f>
        <v>29.183492774777601</v>
      </c>
      <c r="E42">
        <f t="shared" si="11"/>
        <v>0</v>
      </c>
      <c r="F42">
        <f t="shared" si="11"/>
        <v>58.832920848569522</v>
      </c>
      <c r="G42">
        <f t="shared" si="11"/>
        <v>85.234209095458283</v>
      </c>
      <c r="H42">
        <f t="shared" si="11"/>
        <v>46.143086509900286</v>
      </c>
      <c r="I42">
        <f t="shared" si="11"/>
        <v>78.622374525134006</v>
      </c>
      <c r="J42">
        <f t="shared" si="11"/>
        <v>9.8756584617004997</v>
      </c>
      <c r="K42">
        <f t="shared" si="11"/>
        <v>0</v>
      </c>
      <c r="L42">
        <f t="shared" si="11"/>
        <v>218.31043170319191</v>
      </c>
      <c r="M42">
        <f t="shared" si="11"/>
        <v>234.93311935910401</v>
      </c>
      <c r="N42">
        <f t="shared" si="11"/>
        <v>45.40153670746848</v>
      </c>
      <c r="O42">
        <f t="shared" si="11"/>
        <v>-177.27140206099352</v>
      </c>
      <c r="P42">
        <f t="shared" si="11"/>
        <v>74.118921286143404</v>
      </c>
      <c r="Q42">
        <f t="shared" si="11"/>
        <v>-101.71817041713346</v>
      </c>
      <c r="R42">
        <f t="shared" si="11"/>
        <v>78.99139601749215</v>
      </c>
      <c r="S42">
        <f t="shared" si="11"/>
        <v>0</v>
      </c>
      <c r="T42">
        <f t="shared" si="11"/>
        <v>-52.378581835423915</v>
      </c>
      <c r="U42">
        <f t="shared" si="11"/>
        <v>63.753050387257929</v>
      </c>
      <c r="V42">
        <f t="shared" si="11"/>
        <v>-110.00119328524448</v>
      </c>
    </row>
    <row r="43" spans="1:24" x14ac:dyDescent="0.2">
      <c r="A43" t="s">
        <v>81</v>
      </c>
      <c r="C43">
        <f>+C39*0.0000026</f>
        <v>0.41958572010464201</v>
      </c>
      <c r="D43">
        <f t="shared" ref="D43:V43" si="12">+D39*0.0000026</f>
        <v>0.52185062733440002</v>
      </c>
      <c r="E43">
        <f t="shared" si="12"/>
        <v>0</v>
      </c>
      <c r="F43">
        <f t="shared" si="12"/>
        <v>1.0520329725328801</v>
      </c>
      <c r="G43">
        <f t="shared" si="12"/>
        <v>1.5241330374703681</v>
      </c>
      <c r="H43">
        <f t="shared" si="12"/>
        <v>0.82511709027332003</v>
      </c>
      <c r="I43">
        <f t="shared" si="12"/>
        <v>1.405902157946</v>
      </c>
      <c r="J43">
        <f t="shared" si="12"/>
        <v>0.17659361760949999</v>
      </c>
      <c r="K43">
        <f t="shared" si="12"/>
        <v>0</v>
      </c>
      <c r="L43">
        <f t="shared" si="12"/>
        <v>3.9037628777737203</v>
      </c>
      <c r="M43">
        <f t="shared" si="12"/>
        <v>4.2010048853760003</v>
      </c>
      <c r="N43">
        <f t="shared" si="12"/>
        <v>0.81185691498911994</v>
      </c>
      <c r="O43">
        <f t="shared" si="12"/>
        <v>-3.1699150299765004</v>
      </c>
      <c r="P43">
        <f t="shared" si="12"/>
        <v>1.3253727327646001</v>
      </c>
      <c r="Q43">
        <f t="shared" si="12"/>
        <v>-1.8188943815993603</v>
      </c>
      <c r="R43">
        <f t="shared" si="12"/>
        <v>1.4125008916470398</v>
      </c>
      <c r="S43">
        <f t="shared" si="12"/>
        <v>0</v>
      </c>
      <c r="T43">
        <f t="shared" si="12"/>
        <v>-0.93661838220152793</v>
      </c>
      <c r="U43">
        <f t="shared" si="12"/>
        <v>1.1400132806524801</v>
      </c>
      <c r="V43">
        <f t="shared" si="12"/>
        <v>-1.9670089583331198</v>
      </c>
    </row>
    <row r="44" spans="1:24" x14ac:dyDescent="0.2">
      <c r="A44" t="s">
        <v>85</v>
      </c>
      <c r="C44">
        <f t="shared" ref="C44:V44" si="13">SUM(C41+C43)</f>
        <v>89.097413872989549</v>
      </c>
      <c r="D44">
        <f t="shared" si="13"/>
        <v>110.81297359666239</v>
      </c>
      <c r="E44">
        <f t="shared" si="13"/>
        <v>0</v>
      </c>
      <c r="F44">
        <f t="shared" si="13"/>
        <v>223.39515543669347</v>
      </c>
      <c r="G44">
        <f t="shared" si="13"/>
        <v>323.64378845668858</v>
      </c>
      <c r="H44">
        <f t="shared" si="13"/>
        <v>175.21044059226921</v>
      </c>
      <c r="I44">
        <f t="shared" si="13"/>
        <v>298.53791592384101</v>
      </c>
      <c r="J44">
        <f t="shared" si="13"/>
        <v>37.49897549315574</v>
      </c>
      <c r="K44">
        <f t="shared" si="13"/>
        <v>0</v>
      </c>
      <c r="L44">
        <f t="shared" si="13"/>
        <v>828.94903262264256</v>
      </c>
      <c r="M44">
        <f t="shared" si="13"/>
        <v>892.06722969849591</v>
      </c>
      <c r="N44">
        <f t="shared" si="13"/>
        <v>172.39469337134349</v>
      </c>
      <c r="O44">
        <f t="shared" si="13"/>
        <v>-673.11926463462532</v>
      </c>
      <c r="P44">
        <f t="shared" si="13"/>
        <v>281.43780221512907</v>
      </c>
      <c r="Q44">
        <f t="shared" si="13"/>
        <v>-386.2352261850026</v>
      </c>
      <c r="R44">
        <f>SUM(R41+R43)</f>
        <v>299.93913164551174</v>
      </c>
      <c r="S44">
        <f t="shared" si="13"/>
        <v>0</v>
      </c>
      <c r="T44">
        <f t="shared" si="13"/>
        <v>-198.88731108210135</v>
      </c>
      <c r="U44">
        <f t="shared" si="13"/>
        <v>242.07743548009006</v>
      </c>
      <c r="V44">
        <f t="shared" si="13"/>
        <v>-417.68678688296745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2673.6300621057949</v>
      </c>
      <c r="E49">
        <f>D49/R6*41.94/52.58</f>
        <v>0.98199511816170426</v>
      </c>
      <c r="H49">
        <f>SUM(C44:V44)</f>
        <v>2299.1333996208159</v>
      </c>
      <c r="I49">
        <f>H49/V6*41.94/42.93</f>
        <v>0.87001338336399203</v>
      </c>
    </row>
    <row r="50" spans="3:12" x14ac:dyDescent="0.2">
      <c r="C50" t="s">
        <v>75</v>
      </c>
      <c r="D50">
        <f>SUM(C42:R42)</f>
        <v>704.12209931204961</v>
      </c>
      <c r="E50">
        <f>D50/R6*41.94/52.58</f>
        <v>0.25861635605997435</v>
      </c>
      <c r="H50">
        <f>SUM(C42:V42)</f>
        <v>605.49537457863926</v>
      </c>
      <c r="I50">
        <f>H50/V6*41.94/42.93</f>
        <v>0.22912506057077425</v>
      </c>
    </row>
    <row r="51" spans="3:12" x14ac:dyDescent="0.2">
      <c r="C51" t="s">
        <v>101</v>
      </c>
      <c r="D51">
        <f>SUM(C39:R39)</f>
        <v>4842655.4285560483</v>
      </c>
      <c r="E51">
        <f>D51/R6*41.94/52.58</f>
        <v>1778.6544433285712</v>
      </c>
      <c r="H51">
        <f>SUM(C39:V39)</f>
        <v>4164342.3286013687</v>
      </c>
      <c r="I51">
        <f>H51/V8*41.94/42.93</f>
        <v>131235.78312898069</v>
      </c>
    </row>
    <row r="53" spans="3:12" x14ac:dyDescent="0.2">
      <c r="C53" t="s">
        <v>103</v>
      </c>
      <c r="D53">
        <f>SUM(C43:R43)</f>
        <v>12.590904114245729</v>
      </c>
      <c r="H53">
        <f>SUM(C43:V43)</f>
        <v>10.827290054363562</v>
      </c>
    </row>
    <row r="54" spans="3:12" x14ac:dyDescent="0.2">
      <c r="C54" t="s">
        <v>80</v>
      </c>
      <c r="D54">
        <f>SUM(C41:R41)</f>
        <v>2661.0391579915486</v>
      </c>
      <c r="H54">
        <f>SUM(C41:V41)</f>
        <v>2288.3061095664521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5">
        <f>SUM(C44:R44)</f>
        <v>2673.6300621057949</v>
      </c>
      <c r="E57" s="65">
        <f>D49*41.94/40.52</f>
        <v>2767.3258836307264</v>
      </c>
      <c r="F57" s="60"/>
      <c r="G57" s="60"/>
      <c r="H57">
        <f>SUM(C44:V44)</f>
        <v>2299.1333996208159</v>
      </c>
      <c r="I57">
        <f>H49*41.94/42.93</f>
        <v>2246.1135518308179</v>
      </c>
    </row>
    <row r="58" spans="3:12" x14ac:dyDescent="0.2">
      <c r="C58" s="60" t="s">
        <v>75</v>
      </c>
      <c r="D58" s="65">
        <f>SUM(C42:R42)</f>
        <v>704.12209931204961</v>
      </c>
      <c r="E58" s="65">
        <f>D50*41.94/40.52</f>
        <v>728.79765165714105</v>
      </c>
      <c r="F58" s="60"/>
      <c r="G58" s="60"/>
      <c r="H58">
        <f>SUM(C42:V42)</f>
        <v>605.49537457863926</v>
      </c>
      <c r="I58">
        <f>H50*41.94/42.93</f>
        <v>591.53216887556789</v>
      </c>
    </row>
    <row r="59" spans="3:12" x14ac:dyDescent="0.2">
      <c r="C59" s="60" t="s">
        <v>101</v>
      </c>
      <c r="D59" s="65">
        <f>SUM(C39:R39)</f>
        <v>4842655.4285560483</v>
      </c>
      <c r="E59" s="65">
        <f>D51*41.94/40.52</f>
        <v>5012363.4914521389</v>
      </c>
      <c r="F59" s="60"/>
      <c r="G59" s="60"/>
      <c r="H59">
        <f>SUM(C39:V39)</f>
        <v>4164342.3286013687</v>
      </c>
      <c r="I59">
        <f>H51*41.94/42.93</f>
        <v>4068309.2769984021</v>
      </c>
    </row>
    <row r="61" spans="3:12" x14ac:dyDescent="0.2">
      <c r="C61" t="s">
        <v>103</v>
      </c>
      <c r="D61">
        <f>SUM(C43:R43)</f>
        <v>12.590904114245729</v>
      </c>
      <c r="H61">
        <f>SUM(C43:V43)</f>
        <v>10.827290054363562</v>
      </c>
    </row>
    <row r="62" spans="3:12" x14ac:dyDescent="0.2">
      <c r="C62" t="s">
        <v>80</v>
      </c>
      <c r="D62">
        <f>SUM(C41:R41)</f>
        <v>2661.0391579915486</v>
      </c>
      <c r="H62">
        <f>SUM(C41:V41)</f>
        <v>2288.3061095664521</v>
      </c>
    </row>
  </sheetData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62"/>
  <sheetViews>
    <sheetView zoomScale="90" zoomScaleNormal="90" workbookViewId="0">
      <pane ySplit="5" topLeftCell="A24" activePane="bottomLeft" state="frozen"/>
      <selection pane="bottomLeft" sqref="A1:IV65536"/>
    </sheetView>
  </sheetViews>
  <sheetFormatPr defaultRowHeight="12.75" x14ac:dyDescent="0.2"/>
  <cols>
    <col min="4" max="4" width="14.28515625" bestFit="1" customWidth="1"/>
    <col min="5" max="5" width="28.42578125" bestFit="1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C36" s="60">
        <v>1.4</v>
      </c>
      <c r="D36" s="60">
        <v>-11</v>
      </c>
      <c r="F36" s="60">
        <v>-0.5</v>
      </c>
      <c r="G36" s="60">
        <v>1.3</v>
      </c>
      <c r="H36" s="60">
        <v>-2.2000000000000002</v>
      </c>
      <c r="I36" s="60">
        <v>0.6</v>
      </c>
      <c r="J36" s="60">
        <v>1.4</v>
      </c>
      <c r="L36" s="60">
        <v>-8.6999999999999993</v>
      </c>
      <c r="M36" s="60">
        <v>-1</v>
      </c>
      <c r="N36" s="60">
        <v>-6.7</v>
      </c>
      <c r="O36" s="60">
        <v>-1.2</v>
      </c>
      <c r="P36" s="60">
        <v>-2.2999999999999998</v>
      </c>
      <c r="Q36" s="60">
        <v>-11</v>
      </c>
      <c r="R36" s="60">
        <v>-2.2999999999999998</v>
      </c>
      <c r="T36" s="60">
        <v>1</v>
      </c>
      <c r="U36" s="60">
        <v>5.9</v>
      </c>
      <c r="V36" s="60">
        <v>-22.7</v>
      </c>
    </row>
    <row r="37" spans="1:24" x14ac:dyDescent="0.2">
      <c r="A37" t="s">
        <v>73</v>
      </c>
      <c r="C37">
        <f>+C36*C34</f>
        <v>2300.6899999999996</v>
      </c>
      <c r="D37">
        <f t="shared" ref="D37:Q37" si="8">+D36*D34</f>
        <v>-14861</v>
      </c>
      <c r="E37">
        <f>+E36*E34</f>
        <v>0</v>
      </c>
      <c r="F37">
        <f>+F36*F34</f>
        <v>-1831</v>
      </c>
      <c r="G37">
        <f>+G36*G34</f>
        <v>5093.5300000000007</v>
      </c>
      <c r="H37">
        <f>+H36*H34</f>
        <v>-4991.8</v>
      </c>
      <c r="I37">
        <f t="shared" si="8"/>
        <v>1042.5</v>
      </c>
      <c r="J37">
        <f t="shared" si="8"/>
        <v>4297.2999999999993</v>
      </c>
      <c r="K37">
        <f t="shared" si="8"/>
        <v>0</v>
      </c>
      <c r="L37">
        <f t="shared" si="8"/>
        <v>-32742.449999999997</v>
      </c>
      <c r="M37">
        <f t="shared" si="8"/>
        <v>-2400</v>
      </c>
      <c r="N37">
        <f t="shared" si="8"/>
        <v>-17165.400000000001</v>
      </c>
      <c r="O37">
        <f t="shared" si="8"/>
        <v>-8213.4</v>
      </c>
      <c r="P37">
        <f t="shared" si="8"/>
        <v>-15919.449999999999</v>
      </c>
      <c r="Q37">
        <f t="shared" si="8"/>
        <v>-28732</v>
      </c>
      <c r="R37">
        <f>+R36*R34</f>
        <v>-3031.3999999999996</v>
      </c>
      <c r="T37">
        <f>+T36*T34</f>
        <v>1611.8</v>
      </c>
      <c r="U37">
        <f>+U36*U34</f>
        <v>18478.800000000003</v>
      </c>
      <c r="V37">
        <f>+V36*V34</f>
        <v>-21496.899999999998</v>
      </c>
    </row>
    <row r="39" spans="1:24" x14ac:dyDescent="0.2">
      <c r="A39" t="s">
        <v>83</v>
      </c>
      <c r="C39">
        <f>+C37*86.86</f>
        <v>199837.93339999995</v>
      </c>
      <c r="D39">
        <f t="shared" ref="D39:V39" si="9">+D37*86.86</f>
        <v>-1290826.46</v>
      </c>
      <c r="E39">
        <f t="shared" si="9"/>
        <v>0</v>
      </c>
      <c r="F39">
        <f t="shared" si="9"/>
        <v>-159040.66</v>
      </c>
      <c r="G39">
        <f t="shared" si="9"/>
        <v>442424.01580000005</v>
      </c>
      <c r="H39">
        <f t="shared" si="9"/>
        <v>-433587.74800000002</v>
      </c>
      <c r="I39">
        <f t="shared" si="9"/>
        <v>90551.55</v>
      </c>
      <c r="J39">
        <f t="shared" si="9"/>
        <v>373263.47799999994</v>
      </c>
      <c r="K39">
        <f t="shared" si="9"/>
        <v>0</v>
      </c>
      <c r="L39">
        <f t="shared" si="9"/>
        <v>-2844009.2069999999</v>
      </c>
      <c r="M39">
        <f t="shared" si="9"/>
        <v>-208464</v>
      </c>
      <c r="N39">
        <f t="shared" si="9"/>
        <v>-1490986.6440000001</v>
      </c>
      <c r="O39">
        <f t="shared" si="9"/>
        <v>-713415.924</v>
      </c>
      <c r="P39">
        <f t="shared" si="9"/>
        <v>-1382763.4269999999</v>
      </c>
      <c r="Q39">
        <f t="shared" si="9"/>
        <v>-2495661.52</v>
      </c>
      <c r="R39">
        <f t="shared" si="9"/>
        <v>-263307.40399999998</v>
      </c>
      <c r="S39">
        <f t="shared" si="9"/>
        <v>0</v>
      </c>
      <c r="T39">
        <f t="shared" si="9"/>
        <v>140000.948</v>
      </c>
      <c r="U39">
        <f t="shared" si="9"/>
        <v>1605068.5680000002</v>
      </c>
      <c r="V39">
        <f t="shared" si="9"/>
        <v>-1867220.7339999997</v>
      </c>
    </row>
    <row r="41" spans="1:24" x14ac:dyDescent="0.2">
      <c r="A41" t="s">
        <v>84</v>
      </c>
      <c r="C41">
        <f>+C39*0.0005495</f>
        <v>109.81094440329997</v>
      </c>
      <c r="D41">
        <f t="shared" ref="D41:V41" si="10">+D39*0.0005495</f>
        <v>-709.30913976999989</v>
      </c>
      <c r="E41">
        <f t="shared" si="10"/>
        <v>0</v>
      </c>
      <c r="F41">
        <f t="shared" si="10"/>
        <v>-87.392842669999993</v>
      </c>
      <c r="G41">
        <f t="shared" si="10"/>
        <v>243.11199668210003</v>
      </c>
      <c r="H41">
        <f t="shared" si="10"/>
        <v>-238.25646752599999</v>
      </c>
      <c r="I41">
        <f t="shared" si="10"/>
        <v>49.758076724999995</v>
      </c>
      <c r="J41">
        <f t="shared" si="10"/>
        <v>205.10828116099995</v>
      </c>
      <c r="K41">
        <f t="shared" si="10"/>
        <v>0</v>
      </c>
      <c r="L41">
        <f t="shared" si="10"/>
        <v>-1562.7830592464998</v>
      </c>
      <c r="M41">
        <f t="shared" si="10"/>
        <v>-114.550968</v>
      </c>
      <c r="N41">
        <f t="shared" si="10"/>
        <v>-819.297160878</v>
      </c>
      <c r="O41">
        <f t="shared" si="10"/>
        <v>-392.02205023799996</v>
      </c>
      <c r="P41">
        <f t="shared" si="10"/>
        <v>-759.82850313649988</v>
      </c>
      <c r="Q41">
        <f t="shared" si="10"/>
        <v>-1371.3660052399998</v>
      </c>
      <c r="R41">
        <f t="shared" si="10"/>
        <v>-144.68741849799997</v>
      </c>
      <c r="S41">
        <f t="shared" si="10"/>
        <v>0</v>
      </c>
      <c r="T41">
        <f t="shared" si="10"/>
        <v>76.930520926</v>
      </c>
      <c r="U41">
        <f t="shared" si="10"/>
        <v>881.98517811600004</v>
      </c>
      <c r="V41">
        <f t="shared" si="10"/>
        <v>-1026.0377933329999</v>
      </c>
    </row>
    <row r="42" spans="1:24" x14ac:dyDescent="0.2">
      <c r="A42" t="s">
        <v>75</v>
      </c>
      <c r="C42">
        <f>+C39*0.0001454</f>
        <v>29.056435516359993</v>
      </c>
      <c r="D42">
        <f t="shared" ref="D42:V42" si="11">+D39*0.0001454</f>
        <v>-187.68616728400002</v>
      </c>
      <c r="E42">
        <f t="shared" si="11"/>
        <v>0</v>
      </c>
      <c r="F42">
        <f t="shared" si="11"/>
        <v>-23.124511964000003</v>
      </c>
      <c r="G42">
        <f t="shared" si="11"/>
        <v>64.328451897320008</v>
      </c>
      <c r="H42">
        <f t="shared" si="11"/>
        <v>-63.043658559200004</v>
      </c>
      <c r="I42">
        <f t="shared" si="11"/>
        <v>13.166195370000001</v>
      </c>
      <c r="J42">
        <f t="shared" si="11"/>
        <v>54.272509701199994</v>
      </c>
      <c r="K42">
        <f t="shared" si="11"/>
        <v>0</v>
      </c>
      <c r="L42">
        <f t="shared" si="11"/>
        <v>-413.51893869780002</v>
      </c>
      <c r="M42">
        <f t="shared" si="11"/>
        <v>-30.310665600000004</v>
      </c>
      <c r="N42">
        <f t="shared" si="11"/>
        <v>-216.78945803760004</v>
      </c>
      <c r="O42">
        <f t="shared" si="11"/>
        <v>-103.73067534960001</v>
      </c>
      <c r="P42">
        <f t="shared" si="11"/>
        <v>-201.0538022858</v>
      </c>
      <c r="Q42">
        <f t="shared" si="11"/>
        <v>-362.86918500800004</v>
      </c>
      <c r="R42">
        <f t="shared" si="11"/>
        <v>-38.284896541599998</v>
      </c>
      <c r="S42">
        <f t="shared" si="11"/>
        <v>0</v>
      </c>
      <c r="T42">
        <f t="shared" si="11"/>
        <v>20.356137839200002</v>
      </c>
      <c r="U42">
        <f t="shared" si="11"/>
        <v>233.37696978720004</v>
      </c>
      <c r="V42">
        <f t="shared" si="11"/>
        <v>-271.49389472359996</v>
      </c>
    </row>
    <row r="43" spans="1:24" x14ac:dyDescent="0.2">
      <c r="A43" t="s">
        <v>81</v>
      </c>
      <c r="C43">
        <f>+C39*0.0000026</f>
        <v>0.51957862683999989</v>
      </c>
      <c r="D43">
        <f t="shared" ref="D43:V43" si="12">+D39*0.0000026</f>
        <v>-3.3561487959999998</v>
      </c>
      <c r="E43">
        <f t="shared" si="12"/>
        <v>0</v>
      </c>
      <c r="F43">
        <f t="shared" si="12"/>
        <v>-0.41350571600000002</v>
      </c>
      <c r="G43">
        <f t="shared" si="12"/>
        <v>1.1503024410800002</v>
      </c>
      <c r="H43">
        <f t="shared" si="12"/>
        <v>-1.1273281448000001</v>
      </c>
      <c r="I43">
        <f t="shared" si="12"/>
        <v>0.23543403000000002</v>
      </c>
      <c r="J43">
        <f t="shared" si="12"/>
        <v>0.97048504279999992</v>
      </c>
      <c r="K43">
        <f t="shared" si="12"/>
        <v>0</v>
      </c>
      <c r="L43">
        <f t="shared" si="12"/>
        <v>-7.3944239382000001</v>
      </c>
      <c r="M43">
        <f t="shared" si="12"/>
        <v>-0.5420064</v>
      </c>
      <c r="N43">
        <f t="shared" si="12"/>
        <v>-3.8765652744000003</v>
      </c>
      <c r="O43">
        <f t="shared" si="12"/>
        <v>-1.8548814024</v>
      </c>
      <c r="P43">
        <f t="shared" si="12"/>
        <v>-3.5951849102</v>
      </c>
      <c r="Q43">
        <f t="shared" si="12"/>
        <v>-6.4887199520000003</v>
      </c>
      <c r="R43">
        <f t="shared" si="12"/>
        <v>-0.68459925040000003</v>
      </c>
      <c r="S43">
        <f t="shared" si="12"/>
        <v>0</v>
      </c>
      <c r="T43">
        <f t="shared" si="12"/>
        <v>0.36400246480000004</v>
      </c>
      <c r="U43">
        <f t="shared" si="12"/>
        <v>4.1731782768000008</v>
      </c>
      <c r="V43">
        <f t="shared" si="12"/>
        <v>-4.8547739083999994</v>
      </c>
    </row>
    <row r="44" spans="1:24" x14ac:dyDescent="0.2">
      <c r="A44" t="s">
        <v>85</v>
      </c>
      <c r="C44">
        <f t="shared" ref="C44:V44" si="13">SUM(C41+C43)</f>
        <v>110.33052303013997</v>
      </c>
      <c r="D44">
        <f t="shared" si="13"/>
        <v>-712.66528856599984</v>
      </c>
      <c r="E44">
        <f t="shared" si="13"/>
        <v>0</v>
      </c>
      <c r="F44">
        <f t="shared" si="13"/>
        <v>-87.806348385999996</v>
      </c>
      <c r="G44">
        <f t="shared" si="13"/>
        <v>244.26229912318001</v>
      </c>
      <c r="H44">
        <f t="shared" si="13"/>
        <v>-239.3837956708</v>
      </c>
      <c r="I44">
        <f t="shared" si="13"/>
        <v>49.993510754999996</v>
      </c>
      <c r="J44">
        <f t="shared" si="13"/>
        <v>206.07876620379994</v>
      </c>
      <c r="K44">
        <f t="shared" si="13"/>
        <v>0</v>
      </c>
      <c r="L44">
        <f t="shared" si="13"/>
        <v>-1570.1774831846997</v>
      </c>
      <c r="M44">
        <f t="shared" si="13"/>
        <v>-115.0929744</v>
      </c>
      <c r="N44">
        <f t="shared" si="13"/>
        <v>-823.17372615240004</v>
      </c>
      <c r="O44">
        <f t="shared" si="13"/>
        <v>-393.87693164039996</v>
      </c>
      <c r="P44">
        <f t="shared" si="13"/>
        <v>-763.42368804669991</v>
      </c>
      <c r="Q44">
        <f t="shared" si="13"/>
        <v>-1377.8547251919999</v>
      </c>
      <c r="R44">
        <f>SUM(R41+R43)</f>
        <v>-145.37201774839997</v>
      </c>
      <c r="S44">
        <f t="shared" si="13"/>
        <v>0</v>
      </c>
      <c r="T44">
        <f t="shared" si="13"/>
        <v>77.294523390799995</v>
      </c>
      <c r="U44">
        <f t="shared" si="13"/>
        <v>886.15835639279999</v>
      </c>
      <c r="V44">
        <f t="shared" si="13"/>
        <v>-1030.8925672413998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-5618.1618798752797</v>
      </c>
      <c r="E49">
        <f>D49/R6*41.94/52.58</f>
        <v>-2.0634894921604907</v>
      </c>
      <c r="H49">
        <f>SUM(C44:V44)</f>
        <v>-5685.6015673330794</v>
      </c>
      <c r="I49">
        <f>H49/V6*41.94/42.93</f>
        <v>-2.1514843187745769</v>
      </c>
    </row>
    <row r="50" spans="3:12" x14ac:dyDescent="0.2">
      <c r="C50" t="s">
        <v>75</v>
      </c>
      <c r="D50">
        <f>SUM(C42:R42)</f>
        <v>-1479.5883668427202</v>
      </c>
      <c r="E50">
        <f>D50/R6*41.94/52.58</f>
        <v>-0.54343664582527706</v>
      </c>
      <c r="H50">
        <f>SUM(C42:V42)</f>
        <v>-1497.3491539399201</v>
      </c>
      <c r="I50">
        <f>H50/V6*41.94/42.93</f>
        <v>-0.56661079505492395</v>
      </c>
    </row>
    <row r="51" spans="3:12" x14ac:dyDescent="0.2">
      <c r="C51" t="s">
        <v>101</v>
      </c>
      <c r="D51">
        <f>SUM(C39:R39)</f>
        <v>-10175986.016799999</v>
      </c>
      <c r="E51">
        <f>D51/R6*41.94/52.58</f>
        <v>-3737.5285132412441</v>
      </c>
      <c r="H51">
        <f>SUM(C39:V39)</f>
        <v>-10298137.234799998</v>
      </c>
      <c r="I51">
        <f>H51/V8*41.94/42.93</f>
        <v>-324537.2253612497</v>
      </c>
    </row>
    <row r="53" spans="3:12" x14ac:dyDescent="0.2">
      <c r="C53" t="s">
        <v>103</v>
      </c>
      <c r="D53">
        <f>SUM(C43:R43)</f>
        <v>-26.45756364368</v>
      </c>
      <c r="H53">
        <f>SUM(C43:V43)</f>
        <v>-26.775156810479999</v>
      </c>
    </row>
    <row r="54" spans="3:12" x14ac:dyDescent="0.2">
      <c r="C54" t="s">
        <v>80</v>
      </c>
      <c r="D54">
        <f>SUM(C41:R41)</f>
        <v>-5591.7043162315986</v>
      </c>
      <c r="H54">
        <f>SUM(C41:V41)</f>
        <v>-5658.826410522599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5">
        <f>SUM(C44:R44)</f>
        <v>-5618.1618798752797</v>
      </c>
      <c r="E57" s="65">
        <f>D49*41.94/51.16</f>
        <v>-4605.6628077007281</v>
      </c>
      <c r="F57" s="60"/>
      <c r="G57" s="60"/>
      <c r="H57">
        <f>SUM(C44:V44)</f>
        <v>-5685.6015673330794</v>
      </c>
      <c r="I57">
        <f>H49*41.94/42.93</f>
        <v>-5554.4870657803249</v>
      </c>
    </row>
    <row r="58" spans="3:12" x14ac:dyDescent="0.2">
      <c r="C58" s="60" t="s">
        <v>75</v>
      </c>
      <c r="D58" s="65">
        <f>SUM(C42:R42)</f>
        <v>-1479.5883668427202</v>
      </c>
      <c r="E58" s="65">
        <f>D50*41.94/51.16</f>
        <v>-1212.938547798743</v>
      </c>
      <c r="F58" s="60"/>
      <c r="G58" s="60"/>
      <c r="H58">
        <f>SUM(C42:V42)</f>
        <v>-1497.3491539399201</v>
      </c>
      <c r="I58">
        <f>H50*41.94/42.93</f>
        <v>-1462.8190895932971</v>
      </c>
    </row>
    <row r="59" spans="3:12" x14ac:dyDescent="0.2">
      <c r="C59" s="60" t="s">
        <v>101</v>
      </c>
      <c r="D59" s="65">
        <f>SUM(C39:R39)</f>
        <v>-10175986.016799999</v>
      </c>
      <c r="E59" s="65">
        <f>D51*41.94/51.16</f>
        <v>-8342080.7964150114</v>
      </c>
      <c r="F59" s="60"/>
      <c r="G59" s="60"/>
      <c r="H59">
        <f>SUM(C39:V39)</f>
        <v>-10298137.234799998</v>
      </c>
      <c r="I59">
        <f>H51*41.94/42.93</f>
        <v>-10060653.986198738</v>
      </c>
    </row>
    <row r="61" spans="3:12" x14ac:dyDescent="0.2">
      <c r="C61" t="s">
        <v>103</v>
      </c>
      <c r="D61">
        <f>SUM(C43:R43)</f>
        <v>-26.45756364368</v>
      </c>
      <c r="H61">
        <f>SUM(C43:V43)</f>
        <v>-26.775156810479999</v>
      </c>
    </row>
    <row r="62" spans="3:12" x14ac:dyDescent="0.2">
      <c r="C62" t="s">
        <v>80</v>
      </c>
      <c r="D62">
        <f>SUM(C41:R41)</f>
        <v>-5591.7043162315986</v>
      </c>
      <c r="H62">
        <f>SUM(C41:V41)</f>
        <v>-5658.826410522599</v>
      </c>
    </row>
  </sheetData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I62"/>
  <sheetViews>
    <sheetView zoomScale="70" zoomScaleNormal="70" workbookViewId="0">
      <pane ySplit="5" topLeftCell="A15" activePane="bottomLeft" state="frozen"/>
      <selection pane="bottomLeft" activeCell="C37" sqref="C37"/>
    </sheetView>
  </sheetViews>
  <sheetFormatPr defaultRowHeight="12.75" x14ac:dyDescent="0.2"/>
  <cols>
    <col min="4" max="4" width="13.42578125" customWidth="1"/>
    <col min="5" max="5" width="12.5703125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P35">
        <v>2700</v>
      </c>
      <c r="Q35">
        <v>1255</v>
      </c>
    </row>
    <row r="36" spans="1:24" s="60" customFormat="1" x14ac:dyDescent="0.2">
      <c r="A36" s="60" t="s">
        <v>72</v>
      </c>
      <c r="C36" s="60">
        <v>2</v>
      </c>
      <c r="D36" s="60">
        <v>4</v>
      </c>
      <c r="F36" s="60">
        <v>-1.2</v>
      </c>
      <c r="G36" s="60">
        <v>1.3</v>
      </c>
      <c r="H36" s="60">
        <v>-1</v>
      </c>
      <c r="I36" s="60">
        <v>-4.4000000000000004</v>
      </c>
      <c r="J36" s="60">
        <v>-5</v>
      </c>
      <c r="L36" s="60">
        <v>0.6</v>
      </c>
      <c r="M36" s="60">
        <v>5.6</v>
      </c>
      <c r="N36" s="60">
        <v>-8.8000000000000007</v>
      </c>
      <c r="O36" s="60">
        <v>2.2000000000000002</v>
      </c>
      <c r="P36" s="60">
        <v>-6.9</v>
      </c>
      <c r="Q36" s="60">
        <v>0.4</v>
      </c>
      <c r="R36" s="60">
        <v>-2.2999999999999998</v>
      </c>
      <c r="U36" s="60">
        <v>6.6</v>
      </c>
      <c r="V36" s="60">
        <v>4.9000000000000004</v>
      </c>
    </row>
    <row r="37" spans="1:24" x14ac:dyDescent="0.2">
      <c r="A37" t="s">
        <v>73</v>
      </c>
      <c r="C37">
        <f>+C36*C34</f>
        <v>3286.7</v>
      </c>
      <c r="D37">
        <f t="shared" ref="D37:Q37" si="8">+D36*D34</f>
        <v>5404</v>
      </c>
      <c r="E37">
        <f>+E36*E34</f>
        <v>0</v>
      </c>
      <c r="F37">
        <f>+F36*F34</f>
        <v>-4394.3999999999996</v>
      </c>
      <c r="G37">
        <f>+G36*G34</f>
        <v>5093.5300000000007</v>
      </c>
      <c r="H37">
        <f>+H36*H34</f>
        <v>-2269</v>
      </c>
      <c r="I37">
        <f t="shared" si="8"/>
        <v>-7645.0000000000009</v>
      </c>
      <c r="J37">
        <f t="shared" si="8"/>
        <v>-15347.5</v>
      </c>
      <c r="K37">
        <f t="shared" si="8"/>
        <v>0</v>
      </c>
      <c r="L37">
        <f t="shared" si="8"/>
        <v>2258.1</v>
      </c>
      <c r="M37">
        <f t="shared" si="8"/>
        <v>13440</v>
      </c>
      <c r="N37">
        <f t="shared" si="8"/>
        <v>-22545.600000000002</v>
      </c>
      <c r="O37">
        <f t="shared" si="8"/>
        <v>15057.900000000001</v>
      </c>
      <c r="P37">
        <f t="shared" si="8"/>
        <v>-47758.350000000006</v>
      </c>
      <c r="Q37">
        <f t="shared" si="8"/>
        <v>1044.8</v>
      </c>
      <c r="R37">
        <f>+R36*R34</f>
        <v>-3031.3999999999996</v>
      </c>
      <c r="T37">
        <f>+T36*T34</f>
        <v>0</v>
      </c>
      <c r="U37">
        <f>+U36*U34</f>
        <v>20671.199999999997</v>
      </c>
      <c r="V37">
        <f>+V36*V34</f>
        <v>4640.3</v>
      </c>
    </row>
    <row r="39" spans="1:24" x14ac:dyDescent="0.2">
      <c r="A39" t="s">
        <v>83</v>
      </c>
      <c r="C39">
        <f>+C37*64.9</f>
        <v>213306.83000000002</v>
      </c>
      <c r="D39">
        <f t="shared" ref="D39:V39" si="9">+D37*64.9</f>
        <v>350719.60000000003</v>
      </c>
      <c r="E39">
        <f t="shared" si="9"/>
        <v>0</v>
      </c>
      <c r="F39">
        <f t="shared" si="9"/>
        <v>-285196.56</v>
      </c>
      <c r="G39">
        <f t="shared" si="9"/>
        <v>330570.09700000007</v>
      </c>
      <c r="H39">
        <f t="shared" si="9"/>
        <v>-147258.1</v>
      </c>
      <c r="I39">
        <f t="shared" si="9"/>
        <v>-496160.50000000012</v>
      </c>
      <c r="J39">
        <f t="shared" si="9"/>
        <v>-996052.75000000012</v>
      </c>
      <c r="K39">
        <f t="shared" si="9"/>
        <v>0</v>
      </c>
      <c r="L39">
        <f t="shared" si="9"/>
        <v>146550.69</v>
      </c>
      <c r="M39">
        <f t="shared" si="9"/>
        <v>872256.00000000012</v>
      </c>
      <c r="N39">
        <f t="shared" si="9"/>
        <v>-1463209.4400000002</v>
      </c>
      <c r="O39">
        <f t="shared" si="9"/>
        <v>977257.7100000002</v>
      </c>
      <c r="P39">
        <f t="shared" si="9"/>
        <v>-3099516.9150000005</v>
      </c>
      <c r="Q39">
        <f t="shared" si="9"/>
        <v>67807.520000000004</v>
      </c>
      <c r="R39">
        <f t="shared" si="9"/>
        <v>-196737.86</v>
      </c>
      <c r="S39">
        <f t="shared" si="9"/>
        <v>0</v>
      </c>
      <c r="T39">
        <f t="shared" si="9"/>
        <v>0</v>
      </c>
      <c r="U39">
        <f t="shared" si="9"/>
        <v>1341560.8799999999</v>
      </c>
      <c r="V39">
        <f t="shared" si="9"/>
        <v>301155.47000000003</v>
      </c>
    </row>
    <row r="41" spans="1:24" x14ac:dyDescent="0.2">
      <c r="A41" t="s">
        <v>84</v>
      </c>
      <c r="C41">
        <f>+C39*0.002254</f>
        <v>480.79359482000001</v>
      </c>
      <c r="D41">
        <f t="shared" ref="D41:Q41" si="10">+D39*0.002254</f>
        <v>790.52197840000008</v>
      </c>
      <c r="E41">
        <f t="shared" si="10"/>
        <v>0</v>
      </c>
      <c r="F41">
        <f t="shared" si="10"/>
        <v>-642.83304623999993</v>
      </c>
      <c r="G41">
        <f t="shared" si="10"/>
        <v>745.1049986380001</v>
      </c>
      <c r="H41">
        <f t="shared" si="10"/>
        <v>-331.91975739999998</v>
      </c>
      <c r="I41">
        <f t="shared" si="10"/>
        <v>-1118.3457670000003</v>
      </c>
      <c r="J41">
        <f t="shared" si="10"/>
        <v>-2245.1028985000003</v>
      </c>
      <c r="K41">
        <f t="shared" si="10"/>
        <v>0</v>
      </c>
      <c r="L41">
        <f t="shared" si="10"/>
        <v>330.32525526000001</v>
      </c>
      <c r="M41">
        <f t="shared" si="10"/>
        <v>1966.0650240000002</v>
      </c>
      <c r="N41">
        <f t="shared" si="10"/>
        <v>-3298.0740777600004</v>
      </c>
      <c r="O41">
        <f t="shared" si="10"/>
        <v>2202.7388783400002</v>
      </c>
      <c r="P41">
        <f t="shared" si="10"/>
        <v>-6986.3111264100007</v>
      </c>
      <c r="Q41">
        <f t="shared" si="10"/>
        <v>152.83815007999999</v>
      </c>
      <c r="R41">
        <f>+R39*0.002254</f>
        <v>-443.44713643999995</v>
      </c>
      <c r="T41">
        <f>+T39*0.002254</f>
        <v>0</v>
      </c>
      <c r="U41">
        <f>+U39*0.002254</f>
        <v>3023.8782235199997</v>
      </c>
      <c r="V41">
        <f>+V39*0.002254</f>
        <v>678.8044293800001</v>
      </c>
    </row>
    <row r="42" spans="1:24" x14ac:dyDescent="0.2">
      <c r="A42" t="s">
        <v>75</v>
      </c>
      <c r="C42">
        <f t="shared" ref="C42:Q42" si="11">+C39*0.000705</f>
        <v>150.38131515000001</v>
      </c>
      <c r="D42">
        <f t="shared" si="11"/>
        <v>247.25731800000003</v>
      </c>
      <c r="E42">
        <f t="shared" si="11"/>
        <v>0</v>
      </c>
      <c r="F42">
        <f t="shared" si="11"/>
        <v>-201.0635748</v>
      </c>
      <c r="G42">
        <f t="shared" si="11"/>
        <v>233.05191838500005</v>
      </c>
      <c r="H42">
        <f t="shared" si="11"/>
        <v>-103.81696050000001</v>
      </c>
      <c r="I42">
        <f t="shared" si="11"/>
        <v>-349.79315250000008</v>
      </c>
      <c r="J42">
        <f t="shared" si="11"/>
        <v>-702.2171887500001</v>
      </c>
      <c r="K42">
        <f t="shared" si="11"/>
        <v>0</v>
      </c>
      <c r="L42">
        <f t="shared" si="11"/>
        <v>103.31823645</v>
      </c>
      <c r="M42">
        <f t="shared" si="11"/>
        <v>614.94048000000009</v>
      </c>
      <c r="N42">
        <f t="shared" si="11"/>
        <v>-1031.5626552000001</v>
      </c>
      <c r="O42">
        <f t="shared" si="11"/>
        <v>688.96668555000019</v>
      </c>
      <c r="P42">
        <f t="shared" si="11"/>
        <v>-2185.1594250750004</v>
      </c>
      <c r="Q42">
        <f t="shared" si="11"/>
        <v>47.804301600000002</v>
      </c>
      <c r="R42">
        <f>+R39*0.000705</f>
        <v>-138.7001913</v>
      </c>
      <c r="T42">
        <f>+T39*0.000705</f>
        <v>0</v>
      </c>
      <c r="U42">
        <f>+U39*0.000705</f>
        <v>945.80042039999989</v>
      </c>
      <c r="V42">
        <f>+V39*0.000705</f>
        <v>212.31460635000002</v>
      </c>
    </row>
    <row r="43" spans="1:24" x14ac:dyDescent="0.2">
      <c r="A43" t="s">
        <v>81</v>
      </c>
      <c r="C43">
        <f t="shared" ref="C43:Q43" si="12">+C39*0.000005</f>
        <v>1.0665341500000001</v>
      </c>
      <c r="D43">
        <f t="shared" si="12"/>
        <v>1.7535980000000002</v>
      </c>
      <c r="E43">
        <f t="shared" si="12"/>
        <v>0</v>
      </c>
      <c r="F43">
        <f t="shared" si="12"/>
        <v>-1.4259828000000001</v>
      </c>
      <c r="G43">
        <f t="shared" si="12"/>
        <v>1.6528504850000005</v>
      </c>
      <c r="H43">
        <f t="shared" si="12"/>
        <v>-0.73629050000000007</v>
      </c>
      <c r="I43">
        <f t="shared" si="12"/>
        <v>-2.4808025000000007</v>
      </c>
      <c r="J43">
        <f t="shared" si="12"/>
        <v>-4.9802637500000007</v>
      </c>
      <c r="K43">
        <f t="shared" si="12"/>
        <v>0</v>
      </c>
      <c r="L43">
        <f t="shared" si="12"/>
        <v>0.73275345000000003</v>
      </c>
      <c r="M43">
        <f t="shared" si="12"/>
        <v>4.3612800000000007</v>
      </c>
      <c r="N43">
        <f t="shared" si="12"/>
        <v>-7.3160472000000016</v>
      </c>
      <c r="O43">
        <f t="shared" si="12"/>
        <v>4.8862885500000015</v>
      </c>
      <c r="P43">
        <f t="shared" si="12"/>
        <v>-15.497584575000003</v>
      </c>
      <c r="Q43">
        <f t="shared" si="12"/>
        <v>0.33903760000000005</v>
      </c>
      <c r="R43">
        <f>+R39*0.000005</f>
        <v>-0.98368929999999999</v>
      </c>
      <c r="T43">
        <f>+T39*0.000005</f>
        <v>0</v>
      </c>
      <c r="U43">
        <f>+U39*0.000005</f>
        <v>6.7078043999999997</v>
      </c>
      <c r="V43">
        <f>+V39*0.000005</f>
        <v>1.5057773500000002</v>
      </c>
    </row>
    <row r="44" spans="1:24" x14ac:dyDescent="0.2">
      <c r="A44" t="s">
        <v>85</v>
      </c>
      <c r="C44">
        <f t="shared" ref="C44:V44" si="13">SUM(C41+C43)</f>
        <v>481.86012897000001</v>
      </c>
      <c r="D44">
        <f t="shared" si="13"/>
        <v>792.27557640000009</v>
      </c>
      <c r="E44">
        <f t="shared" si="13"/>
        <v>0</v>
      </c>
      <c r="F44">
        <f t="shared" si="13"/>
        <v>-644.25902903999997</v>
      </c>
      <c r="G44">
        <f t="shared" si="13"/>
        <v>746.75784912300014</v>
      </c>
      <c r="H44">
        <f t="shared" si="13"/>
        <v>-332.65604789999998</v>
      </c>
      <c r="I44">
        <f t="shared" si="13"/>
        <v>-1120.8265695000002</v>
      </c>
      <c r="J44">
        <f t="shared" si="13"/>
        <v>-2250.0831622500004</v>
      </c>
      <c r="K44">
        <f t="shared" si="13"/>
        <v>0</v>
      </c>
      <c r="L44">
        <f t="shared" si="13"/>
        <v>331.05800871000002</v>
      </c>
      <c r="M44">
        <f t="shared" si="13"/>
        <v>1970.4263040000003</v>
      </c>
      <c r="N44">
        <f t="shared" si="13"/>
        <v>-3305.3901249600003</v>
      </c>
      <c r="O44">
        <f t="shared" si="13"/>
        <v>2207.6251668899999</v>
      </c>
      <c r="P44">
        <f t="shared" si="13"/>
        <v>-7001.8087109850003</v>
      </c>
      <c r="Q44">
        <f t="shared" si="13"/>
        <v>153.17718768</v>
      </c>
      <c r="R44">
        <f>SUM(R41+R43)</f>
        <v>-444.43082573999993</v>
      </c>
      <c r="S44">
        <f t="shared" si="13"/>
        <v>0</v>
      </c>
      <c r="T44">
        <f t="shared" si="13"/>
        <v>0</v>
      </c>
      <c r="U44">
        <f t="shared" si="13"/>
        <v>3030.5860279199997</v>
      </c>
      <c r="V44">
        <f t="shared" si="13"/>
        <v>680.31020673000012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9" x14ac:dyDescent="0.2">
      <c r="C49" t="s">
        <v>85</v>
      </c>
      <c r="D49">
        <f>SUM(C44:R44)</f>
        <v>-8416.2742486019997</v>
      </c>
      <c r="E49">
        <f>D49/R6*41.94/52.58</f>
        <v>-3.0912056018429812</v>
      </c>
      <c r="H49">
        <f>SUM(C44:V44)</f>
        <v>-4705.3780139520004</v>
      </c>
      <c r="I49">
        <f>H49/V6*41.94/42.93</f>
        <v>-1.780558642921755</v>
      </c>
    </row>
    <row r="50" spans="3:9" x14ac:dyDescent="0.2">
      <c r="C50" t="s">
        <v>75</v>
      </c>
      <c r="D50">
        <f>SUM(C42:R42)</f>
        <v>-2626.5928929900001</v>
      </c>
      <c r="E50">
        <f>D50/R6*41.94/52.58</f>
        <v>-0.96471887972523318</v>
      </c>
      <c r="H50">
        <f>SUM(C42:V42)</f>
        <v>-1468.4778662400001</v>
      </c>
      <c r="I50">
        <f>H50/V6*41.94/42.93</f>
        <v>-0.55568563225313738</v>
      </c>
    </row>
    <row r="51" spans="3:9" x14ac:dyDescent="0.2">
      <c r="C51" t="s">
        <v>101</v>
      </c>
      <c r="D51">
        <f>SUM(C39:R39)</f>
        <v>-3725663.6780000003</v>
      </c>
      <c r="E51">
        <f>D51/R6*41.94/52.58</f>
        <v>-1368.3955740783451</v>
      </c>
      <c r="H51">
        <f>SUM(C39:V39)</f>
        <v>-2082947.3280000004</v>
      </c>
      <c r="I51">
        <f>H51/V8*41.94/42.93</f>
        <v>-65642.351717589787</v>
      </c>
    </row>
    <row r="53" spans="3:9" x14ac:dyDescent="0.2">
      <c r="C53" t="s">
        <v>103</v>
      </c>
      <c r="D53">
        <f>SUM(C43:R43)</f>
        <v>-18.628318390000004</v>
      </c>
      <c r="H53">
        <f>SUM(C43:V43)</f>
        <v>-10.414736640000003</v>
      </c>
    </row>
    <row r="54" spans="3:9" x14ac:dyDescent="0.2">
      <c r="C54" t="s">
        <v>80</v>
      </c>
      <c r="D54">
        <f>SUM(C41:R41)</f>
        <v>-8397.645930212002</v>
      </c>
      <c r="H54">
        <f>SUM(C41:V41)</f>
        <v>-4694.963277312002</v>
      </c>
    </row>
    <row r="56" spans="3:9" x14ac:dyDescent="0.2">
      <c r="C56" s="60" t="s">
        <v>107</v>
      </c>
      <c r="D56" s="60"/>
      <c r="E56" s="60" t="s">
        <v>109</v>
      </c>
      <c r="F56" s="60"/>
      <c r="G56" s="60"/>
      <c r="H56" t="s">
        <v>102</v>
      </c>
    </row>
    <row r="57" spans="3:9" x14ac:dyDescent="0.2">
      <c r="C57" s="60" t="s">
        <v>85</v>
      </c>
      <c r="D57" s="65">
        <f>SUM(C44:R44)</f>
        <v>-8416.2742486019997</v>
      </c>
      <c r="E57" s="65">
        <f>D49*41.94/52.58</f>
        <v>-6713.1712055224016</v>
      </c>
      <c r="F57" s="60"/>
      <c r="G57" s="60"/>
      <c r="H57">
        <f>SUM(C44:V44)</f>
        <v>-4705.3780139520004</v>
      </c>
      <c r="I57">
        <f>H49*41.94/42.93</f>
        <v>-4596.8682484310948</v>
      </c>
    </row>
    <row r="58" spans="3:9" x14ac:dyDescent="0.2">
      <c r="C58" s="60" t="s">
        <v>75</v>
      </c>
      <c r="D58" s="65">
        <f>SUM(C42:R42)</f>
        <v>-2626.5928929900001</v>
      </c>
      <c r="E58" s="65">
        <f>D50*41.94/52.58</f>
        <v>-2095.0799910992887</v>
      </c>
      <c r="F58" s="60"/>
      <c r="G58" s="60"/>
      <c r="H58">
        <f>SUM(C42:V42)</f>
        <v>-1468.4778662400001</v>
      </c>
      <c r="I58">
        <f>H50*41.94/42.93</f>
        <v>-1434.6135967879245</v>
      </c>
    </row>
    <row r="59" spans="3:9" x14ac:dyDescent="0.2">
      <c r="C59" s="60" t="s">
        <v>101</v>
      </c>
      <c r="D59" s="65">
        <f>SUM(C39:R39)</f>
        <v>-3725663.6780000003</v>
      </c>
      <c r="E59" s="65">
        <f>D51*41.94/52.58</f>
        <v>-2971744.6682259417</v>
      </c>
      <c r="F59" s="60"/>
      <c r="G59" s="60"/>
      <c r="H59">
        <f>SUM(C39:V39)</f>
        <v>-2082947.3280000004</v>
      </c>
      <c r="I59">
        <f>H51*41.94/42.93</f>
        <v>-2034912.9032452833</v>
      </c>
    </row>
    <row r="61" spans="3:9" x14ac:dyDescent="0.2">
      <c r="C61" t="s">
        <v>103</v>
      </c>
      <c r="D61">
        <f>SUM(C43:R43)</f>
        <v>-18.628318390000004</v>
      </c>
      <c r="H61">
        <f>SUM(C43:V43)</f>
        <v>-10.414736640000003</v>
      </c>
    </row>
    <row r="62" spans="3:9" x14ac:dyDescent="0.2">
      <c r="C62" t="s">
        <v>80</v>
      </c>
      <c r="D62">
        <f>SUM(C41:R41)</f>
        <v>-8397.645930212002</v>
      </c>
      <c r="H62">
        <f>SUM(C41:V41)</f>
        <v>-4694.963277312002</v>
      </c>
    </row>
  </sheetData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I62"/>
  <sheetViews>
    <sheetView topLeftCell="A13" zoomScaleNormal="100" workbookViewId="0">
      <pane xSplit="1" topLeftCell="B1" activePane="topRight" state="frozen"/>
      <selection activeCell="A13" sqref="A13"/>
      <selection pane="topRight" activeCell="C26" sqref="C26"/>
    </sheetView>
  </sheetViews>
  <sheetFormatPr defaultRowHeight="12.75" x14ac:dyDescent="0.2"/>
  <cols>
    <col min="1" max="1" width="23.28515625" customWidth="1"/>
    <col min="2" max="2" width="8.570312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P35">
        <v>2700</v>
      </c>
      <c r="Q35">
        <v>1255</v>
      </c>
    </row>
    <row r="36" spans="1:24" x14ac:dyDescent="0.2">
      <c r="A36" t="s">
        <v>72</v>
      </c>
      <c r="C36">
        <v>-4.0999999999999996</v>
      </c>
      <c r="D36">
        <v>-0.6</v>
      </c>
      <c r="E36">
        <v>-4.5</v>
      </c>
      <c r="F36">
        <v>-1.8</v>
      </c>
      <c r="G36">
        <v>-0.4</v>
      </c>
      <c r="H36">
        <v>1.3</v>
      </c>
      <c r="I36">
        <v>1</v>
      </c>
      <c r="J36">
        <v>-1.3</v>
      </c>
      <c r="K36">
        <v>-2.6</v>
      </c>
      <c r="L36">
        <v>-1.4</v>
      </c>
      <c r="M36">
        <v>-4</v>
      </c>
      <c r="N36">
        <v>-2.9</v>
      </c>
      <c r="O36">
        <v>-1.8</v>
      </c>
      <c r="P36">
        <v>4.2</v>
      </c>
      <c r="Q36">
        <v>9.3000000000000007</v>
      </c>
      <c r="R36">
        <v>-2.1</v>
      </c>
      <c r="U36">
        <v>7.3</v>
      </c>
      <c r="V36">
        <v>5.5</v>
      </c>
    </row>
    <row r="37" spans="1:24" x14ac:dyDescent="0.2">
      <c r="A37" t="s">
        <v>73</v>
      </c>
      <c r="C37">
        <f>+C36*C34</f>
        <v>-6737.7349999999988</v>
      </c>
      <c r="D37">
        <f t="shared" ref="D37:Q37" si="8">+D36*D34</f>
        <v>-810.6</v>
      </c>
      <c r="E37">
        <f>+E36*E34</f>
        <v>-15453.225</v>
      </c>
      <c r="F37">
        <f>+F36*F34</f>
        <v>-6591.6</v>
      </c>
      <c r="G37">
        <f>+G36*G34</f>
        <v>-1567.2400000000002</v>
      </c>
      <c r="H37">
        <f>+H36*H34</f>
        <v>2949.7000000000003</v>
      </c>
      <c r="I37">
        <f t="shared" si="8"/>
        <v>1737.5</v>
      </c>
      <c r="J37">
        <f t="shared" si="8"/>
        <v>-3990.3500000000004</v>
      </c>
      <c r="K37">
        <f t="shared" si="8"/>
        <v>-4162.6000000000004</v>
      </c>
      <c r="L37">
        <f t="shared" si="8"/>
        <v>-5268.9</v>
      </c>
      <c r="M37">
        <f t="shared" si="8"/>
        <v>-9600</v>
      </c>
      <c r="N37">
        <f t="shared" si="8"/>
        <v>-7429.8</v>
      </c>
      <c r="O37">
        <f t="shared" si="8"/>
        <v>-12320.1</v>
      </c>
      <c r="P37">
        <f t="shared" si="8"/>
        <v>29070.300000000003</v>
      </c>
      <c r="Q37">
        <f t="shared" si="8"/>
        <v>24291.600000000002</v>
      </c>
      <c r="R37">
        <f>+R36*R34</f>
        <v>-2767.8</v>
      </c>
      <c r="T37">
        <f>+T36*T34</f>
        <v>0</v>
      </c>
      <c r="U37">
        <f>+U36*U34</f>
        <v>22863.599999999999</v>
      </c>
      <c r="V37">
        <f>+V36*V34</f>
        <v>5208.5</v>
      </c>
    </row>
    <row r="39" spans="1:24" x14ac:dyDescent="0.2">
      <c r="A39" t="s">
        <v>83</v>
      </c>
      <c r="C39">
        <f>+C37*60.7</f>
        <v>-408980.51449999993</v>
      </c>
      <c r="D39">
        <f t="shared" ref="D39:P39" si="9">+D37*60.7</f>
        <v>-49203.420000000006</v>
      </c>
      <c r="E39">
        <f t="shared" si="9"/>
        <v>-938010.75750000007</v>
      </c>
      <c r="F39">
        <f t="shared" si="9"/>
        <v>-400110.12000000005</v>
      </c>
      <c r="G39">
        <f t="shared" si="9"/>
        <v>-95131.468000000023</v>
      </c>
      <c r="H39">
        <f t="shared" si="9"/>
        <v>179046.79000000004</v>
      </c>
      <c r="I39">
        <f t="shared" si="9"/>
        <v>105466.25</v>
      </c>
      <c r="J39">
        <f t="shared" si="9"/>
        <v>-242214.24500000002</v>
      </c>
      <c r="K39">
        <f t="shared" si="9"/>
        <v>-252669.82000000004</v>
      </c>
      <c r="L39">
        <f t="shared" si="9"/>
        <v>-319822.23</v>
      </c>
      <c r="M39">
        <f t="shared" si="9"/>
        <v>-582720</v>
      </c>
      <c r="N39">
        <f t="shared" si="9"/>
        <v>-450988.86000000004</v>
      </c>
      <c r="O39">
        <f t="shared" si="9"/>
        <v>-747830.07000000007</v>
      </c>
      <c r="P39">
        <f t="shared" si="9"/>
        <v>1764567.2100000002</v>
      </c>
      <c r="Q39">
        <f>+Q37*60.7</f>
        <v>1474500.12</v>
      </c>
      <c r="R39">
        <f>+R37*60.7</f>
        <v>-168005.46000000002</v>
      </c>
      <c r="T39">
        <f>+T37*60.7</f>
        <v>0</v>
      </c>
      <c r="U39">
        <f>+U37*60.7</f>
        <v>1387820.52</v>
      </c>
      <c r="V39">
        <f>+V37*60.7</f>
        <v>316155.95</v>
      </c>
    </row>
    <row r="41" spans="1:24" x14ac:dyDescent="0.2">
      <c r="A41" t="s">
        <v>84</v>
      </c>
      <c r="C41">
        <f>+C39*0.002254</f>
        <v>-921.84207968299984</v>
      </c>
      <c r="D41">
        <f t="shared" ref="D41:Q41" si="10">+D39*0.002254</f>
        <v>-110.90450868000001</v>
      </c>
      <c r="E41">
        <f t="shared" si="10"/>
        <v>-2114.276247405</v>
      </c>
      <c r="F41">
        <f t="shared" si="10"/>
        <v>-901.84821048000015</v>
      </c>
      <c r="G41">
        <f t="shared" si="10"/>
        <v>-214.42632887200006</v>
      </c>
      <c r="H41">
        <f t="shared" si="10"/>
        <v>403.57146466000006</v>
      </c>
      <c r="I41">
        <f t="shared" si="10"/>
        <v>237.72092749999999</v>
      </c>
      <c r="J41">
        <f t="shared" si="10"/>
        <v>-545.95090822999998</v>
      </c>
      <c r="K41">
        <f t="shared" si="10"/>
        <v>-569.51777428000003</v>
      </c>
      <c r="L41">
        <f t="shared" si="10"/>
        <v>-720.87930641999992</v>
      </c>
      <c r="M41">
        <f t="shared" si="10"/>
        <v>-1313.4508799999999</v>
      </c>
      <c r="N41">
        <f t="shared" si="10"/>
        <v>-1016.5288904400001</v>
      </c>
      <c r="O41">
        <f t="shared" si="10"/>
        <v>-1685.60897778</v>
      </c>
      <c r="P41">
        <f t="shared" si="10"/>
        <v>3977.3344913400001</v>
      </c>
      <c r="Q41">
        <f t="shared" si="10"/>
        <v>3323.5232704800001</v>
      </c>
      <c r="R41">
        <f>+R39*0.002254</f>
        <v>-378.68430684000003</v>
      </c>
      <c r="T41">
        <f>+T39*0.002254</f>
        <v>0</v>
      </c>
      <c r="U41">
        <f>+U39*0.002254</f>
        <v>3128.1474520799998</v>
      </c>
      <c r="V41">
        <f>+V39*0.002254</f>
        <v>712.61551129999998</v>
      </c>
    </row>
    <row r="42" spans="1:24" x14ac:dyDescent="0.2">
      <c r="A42" t="s">
        <v>75</v>
      </c>
      <c r="C42">
        <f t="shared" ref="C42:Q42" si="11">+C39*0.000705</f>
        <v>-288.33126272249996</v>
      </c>
      <c r="D42">
        <f t="shared" si="11"/>
        <v>-34.688411100000003</v>
      </c>
      <c r="E42">
        <f t="shared" si="11"/>
        <v>-661.29758403750009</v>
      </c>
      <c r="F42">
        <f t="shared" si="11"/>
        <v>-282.07763460000007</v>
      </c>
      <c r="G42">
        <f t="shared" si="11"/>
        <v>-67.067684940000021</v>
      </c>
      <c r="H42">
        <f t="shared" si="11"/>
        <v>126.22798695000003</v>
      </c>
      <c r="I42">
        <f t="shared" si="11"/>
        <v>74.353706250000002</v>
      </c>
      <c r="J42">
        <f t="shared" si="11"/>
        <v>-170.76104272500001</v>
      </c>
      <c r="K42">
        <f t="shared" si="11"/>
        <v>-178.13222310000003</v>
      </c>
      <c r="L42">
        <f t="shared" si="11"/>
        <v>-225.47467214999998</v>
      </c>
      <c r="M42">
        <f t="shared" si="11"/>
        <v>-410.81760000000003</v>
      </c>
      <c r="N42">
        <f t="shared" si="11"/>
        <v>-317.94714630000004</v>
      </c>
      <c r="O42">
        <f t="shared" si="11"/>
        <v>-527.22019935000003</v>
      </c>
      <c r="P42">
        <f t="shared" si="11"/>
        <v>1244.0198830500001</v>
      </c>
      <c r="Q42">
        <f t="shared" si="11"/>
        <v>1039.5225846000001</v>
      </c>
      <c r="R42">
        <f>+R39*0.000705</f>
        <v>-118.44384930000001</v>
      </c>
      <c r="T42">
        <f>+T39*0.000705</f>
        <v>0</v>
      </c>
      <c r="U42">
        <f>+U39*0.000705</f>
        <v>978.41346659999999</v>
      </c>
      <c r="V42">
        <f>+V39*0.000705</f>
        <v>222.88994475000001</v>
      </c>
    </row>
    <row r="43" spans="1:24" x14ac:dyDescent="0.2">
      <c r="A43" t="s">
        <v>81</v>
      </c>
      <c r="C43">
        <f t="shared" ref="C43:Q43" si="12">+C39*0.000005</f>
        <v>-2.0449025724999998</v>
      </c>
      <c r="D43">
        <f t="shared" si="12"/>
        <v>-0.24601710000000004</v>
      </c>
      <c r="E43">
        <f t="shared" si="12"/>
        <v>-4.690053787500001</v>
      </c>
      <c r="F43">
        <f t="shared" si="12"/>
        <v>-2.0005506000000004</v>
      </c>
      <c r="G43">
        <f t="shared" si="12"/>
        <v>-0.47565734000000015</v>
      </c>
      <c r="H43">
        <f t="shared" si="12"/>
        <v>0.89523395000000028</v>
      </c>
      <c r="I43">
        <f t="shared" si="12"/>
        <v>0.52733125000000003</v>
      </c>
      <c r="J43">
        <f t="shared" si="12"/>
        <v>-1.2110712250000002</v>
      </c>
      <c r="K43">
        <f t="shared" si="12"/>
        <v>-1.2633491000000003</v>
      </c>
      <c r="L43">
        <f t="shared" si="12"/>
        <v>-1.5991111500000001</v>
      </c>
      <c r="M43">
        <f t="shared" si="12"/>
        <v>-2.9136000000000002</v>
      </c>
      <c r="N43">
        <f t="shared" si="12"/>
        <v>-2.2549443000000005</v>
      </c>
      <c r="O43">
        <f t="shared" si="12"/>
        <v>-3.7391503500000005</v>
      </c>
      <c r="P43">
        <f t="shared" si="12"/>
        <v>8.8228360500000012</v>
      </c>
      <c r="Q43">
        <f t="shared" si="12"/>
        <v>7.3725006000000013</v>
      </c>
      <c r="R43">
        <f>+R39*0.000005</f>
        <v>-0.84002730000000014</v>
      </c>
      <c r="T43">
        <f>+T39*0.000005</f>
        <v>0</v>
      </c>
      <c r="U43">
        <f>+U39*0.000005</f>
        <v>6.9391026000000009</v>
      </c>
      <c r="V43">
        <f>+V39*0.000005</f>
        <v>1.5807797500000003</v>
      </c>
    </row>
    <row r="44" spans="1:24" x14ac:dyDescent="0.2">
      <c r="A44" t="s">
        <v>85</v>
      </c>
      <c r="C44">
        <f t="shared" ref="C44:V44" si="13">SUM(C41+C43)</f>
        <v>-923.88698225549979</v>
      </c>
      <c r="D44">
        <f t="shared" si="13"/>
        <v>-111.15052578000001</v>
      </c>
      <c r="E44">
        <f t="shared" si="13"/>
        <v>-2118.9663011924999</v>
      </c>
      <c r="F44">
        <f t="shared" si="13"/>
        <v>-903.84876108000014</v>
      </c>
      <c r="G44">
        <f t="shared" si="13"/>
        <v>-214.90198621200005</v>
      </c>
      <c r="H44">
        <f t="shared" si="13"/>
        <v>404.46669861000004</v>
      </c>
      <c r="I44">
        <f t="shared" si="13"/>
        <v>238.24825874999999</v>
      </c>
      <c r="J44">
        <f t="shared" si="13"/>
        <v>-547.16197945499994</v>
      </c>
      <c r="K44">
        <f t="shared" si="13"/>
        <v>-570.78112338000005</v>
      </c>
      <c r="L44">
        <f t="shared" si="13"/>
        <v>-722.47841756999992</v>
      </c>
      <c r="M44">
        <f t="shared" si="13"/>
        <v>-1316.36448</v>
      </c>
      <c r="N44">
        <f t="shared" si="13"/>
        <v>-1018.7838347400001</v>
      </c>
      <c r="O44">
        <f t="shared" si="13"/>
        <v>-1689.3481281300001</v>
      </c>
      <c r="P44">
        <f t="shared" si="13"/>
        <v>3986.1573273900003</v>
      </c>
      <c r="Q44">
        <f t="shared" si="13"/>
        <v>3330.89577108</v>
      </c>
      <c r="R44">
        <f>SUM(R41+R43)</f>
        <v>-379.52433414000001</v>
      </c>
      <c r="S44">
        <f t="shared" si="13"/>
        <v>0</v>
      </c>
      <c r="T44">
        <f t="shared" si="13"/>
        <v>0</v>
      </c>
      <c r="U44">
        <f t="shared" si="13"/>
        <v>3135.0865546799996</v>
      </c>
      <c r="V44">
        <f t="shared" si="13"/>
        <v>714.19629105000001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9" x14ac:dyDescent="0.2">
      <c r="C49" t="s">
        <v>85</v>
      </c>
      <c r="D49" s="60">
        <f>SUM(C44:R44)</f>
        <v>-2557.4287981049997</v>
      </c>
      <c r="E49">
        <f>D49/R6*41.94/42.93</f>
        <v>-1.1504592957848863</v>
      </c>
      <c r="H49">
        <f>SUM(C44:V44)</f>
        <v>1291.854047625</v>
      </c>
      <c r="I49">
        <f>H49/V6*41.94/42.93</f>
        <v>0.48884954260246832</v>
      </c>
    </row>
    <row r="50" spans="3:9" x14ac:dyDescent="0.2">
      <c r="C50" t="s">
        <v>75</v>
      </c>
      <c r="D50" s="60">
        <f>SUM(C42:R42)</f>
        <v>-798.13514947499948</v>
      </c>
      <c r="E50">
        <f>D50/R6*41.94/42.93</f>
        <v>-0.35904108168585414</v>
      </c>
      <c r="H50">
        <f>SUM(C42:V42)</f>
        <v>403.16826187500055</v>
      </c>
      <c r="I50">
        <f>H50/V6*41.94/42.93</f>
        <v>0.15256260625707865</v>
      </c>
    </row>
    <row r="51" spans="3:9" x14ac:dyDescent="0.2">
      <c r="C51" t="s">
        <v>101</v>
      </c>
      <c r="D51" s="60">
        <f>SUM(C39:R39)</f>
        <v>-1132106.5949999997</v>
      </c>
      <c r="E51">
        <f>D51/R6*41.94/42.93</f>
        <v>-509.2781300508571</v>
      </c>
      <c r="H51">
        <f>SUM(C39:V39)</f>
        <v>571869.87500000023</v>
      </c>
      <c r="I51">
        <f>H51/V8*41.94/42.93</f>
        <v>18022.003229187805</v>
      </c>
    </row>
    <row r="53" spans="3:9" x14ac:dyDescent="0.2">
      <c r="C53" t="s">
        <v>103</v>
      </c>
      <c r="D53">
        <f>SUM(C43:R43)</f>
        <v>-5.6605329750000024</v>
      </c>
      <c r="H53">
        <f>SUM(C43:V43)</f>
        <v>2.859349374999999</v>
      </c>
    </row>
    <row r="54" spans="3:9" x14ac:dyDescent="0.2">
      <c r="C54" t="s">
        <v>80</v>
      </c>
      <c r="D54">
        <f>SUM(C41:R41)</f>
        <v>-2551.7682651300006</v>
      </c>
      <c r="H54">
        <f>SUM(C41:V41)</f>
        <v>1288.9946982499991</v>
      </c>
    </row>
    <row r="56" spans="3:9" x14ac:dyDescent="0.2">
      <c r="C56" t="s">
        <v>107</v>
      </c>
      <c r="E56" t="s">
        <v>109</v>
      </c>
      <c r="H56" t="s">
        <v>102</v>
      </c>
    </row>
    <row r="57" spans="3:9" x14ac:dyDescent="0.2">
      <c r="C57" t="s">
        <v>85</v>
      </c>
      <c r="D57">
        <f>SUM(C44:R44)</f>
        <v>-2557.4287981049997</v>
      </c>
      <c r="E57">
        <f>D49*41.94/42.93</f>
        <v>-2498.4524526560372</v>
      </c>
      <c r="H57">
        <f>SUM(C44:V44)</f>
        <v>1291.854047625</v>
      </c>
      <c r="I57">
        <f>H49*41.94/42.93</f>
        <v>1262.0628641367923</v>
      </c>
    </row>
    <row r="58" spans="3:9" x14ac:dyDescent="0.2">
      <c r="C58" t="s">
        <v>75</v>
      </c>
      <c r="D58">
        <f>SUM(C42:R42)</f>
        <v>-798.13514947499948</v>
      </c>
      <c r="E58">
        <f>D50*41.94/42.93</f>
        <v>-779.72951709716926</v>
      </c>
      <c r="H58">
        <f>SUM(C42:V42)</f>
        <v>403.16826187500055</v>
      </c>
      <c r="I58">
        <f>H50*41.94/42.93</f>
        <v>393.87088057389991</v>
      </c>
    </row>
    <row r="59" spans="3:9" x14ac:dyDescent="0.2">
      <c r="C59" t="s">
        <v>101</v>
      </c>
      <c r="D59">
        <f>SUM(C39:R39)</f>
        <v>-1132106.5949999997</v>
      </c>
      <c r="E59">
        <f>D51*41.94/42.93</f>
        <v>-1105999.3150314463</v>
      </c>
      <c r="H59">
        <f>SUM(C39:V39)</f>
        <v>571869.87500000023</v>
      </c>
      <c r="I59">
        <f>H51*41.94/42.93</f>
        <v>558682.10010482196</v>
      </c>
    </row>
    <row r="61" spans="3:9" x14ac:dyDescent="0.2">
      <c r="C61" t="s">
        <v>103</v>
      </c>
      <c r="D61">
        <f>SUM(C43:R43)</f>
        <v>-5.6605329750000024</v>
      </c>
      <c r="H61">
        <f>SUM(C43:V43)</f>
        <v>2.859349374999999</v>
      </c>
    </row>
    <row r="62" spans="3:9" x14ac:dyDescent="0.2">
      <c r="C62" t="s">
        <v>80</v>
      </c>
      <c r="D62">
        <f>SUM(C41:R41)</f>
        <v>-2551.7682651300006</v>
      </c>
      <c r="H62">
        <f>SUM(C41:V41)</f>
        <v>1288.9946982499991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I79"/>
  <sheetViews>
    <sheetView zoomScale="80" zoomScaleNormal="8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D67" sqref="D67"/>
    </sheetView>
  </sheetViews>
  <sheetFormatPr defaultRowHeight="12.75" x14ac:dyDescent="0.2"/>
  <cols>
    <col min="1" max="1" width="9.140625" style="17" customWidth="1"/>
    <col min="2" max="2" width="11.28515625" style="17" customWidth="1"/>
    <col min="3" max="3" width="11" style="17" customWidth="1"/>
    <col min="4" max="5" width="14.85546875" style="17" bestFit="1" customWidth="1"/>
    <col min="6" max="6" width="9.28515625" style="34" customWidth="1"/>
    <col min="7" max="34" width="9.140625" style="17" customWidth="1"/>
    <col min="35" max="35" width="13.7109375" style="17" bestFit="1" customWidth="1"/>
    <col min="36" max="16384" width="9.140625" style="17"/>
  </cols>
  <sheetData>
    <row r="1" spans="1:35" s="26" customFormat="1" x14ac:dyDescent="0.2">
      <c r="A1" s="26" t="s">
        <v>0</v>
      </c>
      <c r="F1" s="31"/>
    </row>
    <row r="2" spans="1:35" s="26" customFormat="1" x14ac:dyDescent="0.2">
      <c r="A2" s="26" t="s">
        <v>34</v>
      </c>
      <c r="F2" s="31"/>
    </row>
    <row r="3" spans="1:35" s="18" customFormat="1" x14ac:dyDescent="0.2">
      <c r="F3" s="32"/>
    </row>
    <row r="4" spans="1:35" s="18" customFormat="1" x14ac:dyDescent="0.2">
      <c r="F4" s="32" t="s">
        <v>33</v>
      </c>
      <c r="K4" s="18" t="s">
        <v>33</v>
      </c>
      <c r="T4" s="18" t="s">
        <v>33</v>
      </c>
      <c r="Y4" s="18" t="s">
        <v>33</v>
      </c>
      <c r="AD4" s="18" t="s">
        <v>33</v>
      </c>
    </row>
    <row r="5" spans="1:35" x14ac:dyDescent="0.2">
      <c r="A5" s="17" t="s">
        <v>1</v>
      </c>
      <c r="B5" s="18"/>
      <c r="C5" s="18" t="s">
        <v>35</v>
      </c>
      <c r="D5" s="18" t="s">
        <v>36</v>
      </c>
      <c r="E5" s="18" t="s">
        <v>37</v>
      </c>
      <c r="F5" s="32" t="s">
        <v>38</v>
      </c>
      <c r="G5" s="23" t="s">
        <v>39</v>
      </c>
      <c r="H5" s="23" t="s">
        <v>40</v>
      </c>
      <c r="I5" s="23" t="s">
        <v>41</v>
      </c>
      <c r="J5" s="23" t="s">
        <v>42</v>
      </c>
      <c r="K5" s="23" t="s">
        <v>43</v>
      </c>
      <c r="L5" s="23" t="s">
        <v>44</v>
      </c>
      <c r="M5" s="23" t="s">
        <v>45</v>
      </c>
      <c r="N5" s="23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s="17" t="s">
        <v>7</v>
      </c>
      <c r="C6" s="27">
        <v>177.3</v>
      </c>
      <c r="D6" s="27">
        <v>280.8</v>
      </c>
      <c r="E6" s="27">
        <v>350.5</v>
      </c>
      <c r="F6" s="34">
        <v>50.4</v>
      </c>
      <c r="G6" s="17">
        <v>605.20000000000005</v>
      </c>
      <c r="H6" s="17">
        <v>646.5</v>
      </c>
      <c r="I6" s="17">
        <v>737</v>
      </c>
      <c r="J6" s="17">
        <v>769.8</v>
      </c>
      <c r="K6" s="17">
        <v>215.4</v>
      </c>
      <c r="L6" s="17">
        <v>1142.3</v>
      </c>
      <c r="M6" s="17">
        <v>1335.3</v>
      </c>
      <c r="N6" s="17">
        <v>1445.6</v>
      </c>
      <c r="O6" s="17">
        <v>1601.6</v>
      </c>
      <c r="P6" s="17">
        <v>1894.2</v>
      </c>
      <c r="Q6" s="17">
        <v>2067.3000000000002</v>
      </c>
      <c r="R6" s="17">
        <v>2171.6999999999998</v>
      </c>
      <c r="S6" s="17">
        <v>2236.1</v>
      </c>
      <c r="T6" s="17">
        <v>67</v>
      </c>
      <c r="U6" s="17">
        <v>2474.3000000000002</v>
      </c>
      <c r="V6" s="17">
        <v>2581.6999999999998</v>
      </c>
      <c r="W6" s="17">
        <v>74.099999999999994</v>
      </c>
      <c r="X6" s="17">
        <v>295</v>
      </c>
      <c r="Y6" s="17">
        <v>130.69999999999999</v>
      </c>
      <c r="Z6" s="17">
        <v>491.5</v>
      </c>
      <c r="AA6" s="17">
        <v>655.6</v>
      </c>
      <c r="AB6" s="17">
        <v>774.1</v>
      </c>
      <c r="AC6" s="17">
        <v>859.8</v>
      </c>
      <c r="AD6" s="17">
        <v>69.7</v>
      </c>
      <c r="AE6" s="17">
        <v>2495.9</v>
      </c>
      <c r="AG6" s="17">
        <v>2551.5</v>
      </c>
      <c r="AI6" s="17">
        <v>2637</v>
      </c>
    </row>
    <row r="7" spans="1:35" x14ac:dyDescent="0.2">
      <c r="A7" s="17" t="s">
        <v>11</v>
      </c>
      <c r="C7" s="34"/>
      <c r="D7" s="34"/>
      <c r="E7" s="34"/>
      <c r="G7" s="34"/>
      <c r="H7" s="34"/>
      <c r="I7" s="34"/>
      <c r="J7" s="34"/>
      <c r="K7" s="34"/>
      <c r="L7" s="34"/>
      <c r="M7" s="34"/>
    </row>
    <row r="8" spans="1:35" x14ac:dyDescent="0.2">
      <c r="B8" s="17">
        <v>11</v>
      </c>
      <c r="C8" s="34">
        <v>7.5</v>
      </c>
      <c r="D8" s="34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 s="17">
        <v>12</v>
      </c>
      <c r="C9" s="34">
        <v>49.9</v>
      </c>
      <c r="D9" s="34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 s="17">
        <v>13</v>
      </c>
      <c r="C10" s="34">
        <v>59.8</v>
      </c>
      <c r="D10" s="34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 s="17">
        <v>14</v>
      </c>
      <c r="C11" s="34">
        <v>33.799999999999997</v>
      </c>
      <c r="D11" s="34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 s="17">
        <v>15</v>
      </c>
      <c r="C12" s="34">
        <v>0</v>
      </c>
      <c r="D12" s="34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 s="17">
        <v>16</v>
      </c>
      <c r="C13" s="34">
        <v>13.4</v>
      </c>
      <c r="D13" s="34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 s="17">
        <v>18</v>
      </c>
      <c r="C14" s="34">
        <v>0</v>
      </c>
      <c r="D14" s="34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 s="17">
        <v>21</v>
      </c>
      <c r="C15" s="34">
        <v>1.5</v>
      </c>
      <c r="D15" s="34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 s="17">
        <v>25</v>
      </c>
      <c r="C16" s="34">
        <v>0</v>
      </c>
      <c r="D16" s="34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 s="17">
        <v>41</v>
      </c>
      <c r="C17" s="34">
        <v>11.3</v>
      </c>
      <c r="D17" s="34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 s="17">
        <v>43</v>
      </c>
      <c r="C18" s="34">
        <v>0</v>
      </c>
      <c r="D18" s="34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 s="17">
        <v>44</v>
      </c>
      <c r="C19" s="34">
        <v>0</v>
      </c>
      <c r="D19" s="34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 s="17">
        <v>80</v>
      </c>
      <c r="C20" s="34">
        <v>0</v>
      </c>
      <c r="D20" s="34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s="17" t="s">
        <v>12</v>
      </c>
      <c r="C21" s="28">
        <f t="shared" ref="C21:AE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si="0"/>
        <v>0.71547202797202791</v>
      </c>
      <c r="P21" s="28">
        <f t="shared" si="0"/>
        <v>0.7151831907929469</v>
      </c>
      <c r="Q21" s="28">
        <f t="shared" si="0"/>
        <v>0.7160547574130508</v>
      </c>
      <c r="R21" s="28">
        <f t="shared" si="0"/>
        <v>0.71952847999263247</v>
      </c>
      <c r="S21" s="28">
        <f t="shared" si="0"/>
        <v>0.71266937972362598</v>
      </c>
      <c r="T21" s="28">
        <f t="shared" si="0"/>
        <v>0.71343283582089545</v>
      </c>
      <c r="U21" s="28">
        <f t="shared" si="0"/>
        <v>0.72060784868447636</v>
      </c>
      <c r="V21" s="28">
        <f t="shared" si="0"/>
        <v>0.71387070534918862</v>
      </c>
      <c r="W21" s="28">
        <f t="shared" si="0"/>
        <v>0.90418353576248323</v>
      </c>
      <c r="X21" s="28">
        <f t="shared" si="0"/>
        <v>0.58644067796610166</v>
      </c>
      <c r="Y21" s="28">
        <f t="shared" si="0"/>
        <v>0.61973986228003064</v>
      </c>
      <c r="Z21" s="28">
        <f t="shared" si="0"/>
        <v>0.62868769074262465</v>
      </c>
      <c r="AA21" s="28">
        <f t="shared" si="0"/>
        <v>0.67419158023184866</v>
      </c>
      <c r="AB21" s="28">
        <f t="shared" si="0"/>
        <v>0.69241700038754683</v>
      </c>
      <c r="AC21" s="28">
        <f t="shared" si="0"/>
        <v>0.62572691323563623</v>
      </c>
      <c r="AD21" s="28">
        <f t="shared" si="0"/>
        <v>0.91391678622668582</v>
      </c>
      <c r="AE21" s="28">
        <f t="shared" si="0"/>
        <v>0.28366521094595137</v>
      </c>
      <c r="AF21" s="28"/>
      <c r="AG21" s="28">
        <f>+(AG8+AG9+AG10)/AG6</f>
        <v>0.28061924358220652</v>
      </c>
      <c r="AI21" s="28">
        <f>+(AI8+AI9+AI10)/AI6</f>
        <v>0.7489571482745544</v>
      </c>
    </row>
    <row r="22" spans="1:35" x14ac:dyDescent="0.2">
      <c r="A22" s="17" t="s">
        <v>13</v>
      </c>
      <c r="C22" s="28">
        <f t="shared" ref="C22:AE22" si="1">+(C11+C12+C20)/C6</f>
        <v>0.19063733784545964</v>
      </c>
      <c r="D22" s="28">
        <f t="shared" si="1"/>
        <v>0.16737891737891739</v>
      </c>
      <c r="E22" s="28">
        <f t="shared" si="1"/>
        <v>0.14037089871611982</v>
      </c>
      <c r="F22" s="28">
        <f t="shared" si="1"/>
        <v>0.14880952380952381</v>
      </c>
      <c r="G22" s="28">
        <f t="shared" si="1"/>
        <v>0.10393258426966291</v>
      </c>
      <c r="H22" s="28">
        <f t="shared" si="1"/>
        <v>9.7293116782675951E-2</v>
      </c>
      <c r="I22" s="28">
        <f t="shared" si="1"/>
        <v>8.5345997286295786E-2</v>
      </c>
      <c r="J22" s="28">
        <f t="shared" si="1"/>
        <v>8.1709534944141335E-2</v>
      </c>
      <c r="K22" s="28">
        <f t="shared" si="1"/>
        <v>0.23769730733519034</v>
      </c>
      <c r="L22" s="28">
        <f t="shared" si="1"/>
        <v>9.9886194519828414E-2</v>
      </c>
      <c r="M22" s="28">
        <f t="shared" si="1"/>
        <v>8.5748520931625855E-2</v>
      </c>
      <c r="N22" s="28">
        <f t="shared" si="1"/>
        <v>7.98284449363586E-2</v>
      </c>
      <c r="O22" s="28">
        <f t="shared" si="1"/>
        <v>7.1990509490509488E-2</v>
      </c>
      <c r="P22" s="28">
        <f t="shared" si="1"/>
        <v>6.0922817020377988E-2</v>
      </c>
      <c r="Q22" s="28">
        <f t="shared" si="1"/>
        <v>5.7998355342717543E-2</v>
      </c>
      <c r="R22" s="28">
        <f t="shared" si="1"/>
        <v>5.5532532117695814E-2</v>
      </c>
      <c r="S22" s="28">
        <f t="shared" si="1"/>
        <v>6.8825186709002284E-2</v>
      </c>
      <c r="T22" s="28">
        <f t="shared" si="1"/>
        <v>0.2746268656716418</v>
      </c>
      <c r="U22" s="28">
        <f t="shared" si="1"/>
        <v>8.1235096795053141E-2</v>
      </c>
      <c r="V22" s="28">
        <f t="shared" si="1"/>
        <v>8.2891118255413107E-2</v>
      </c>
      <c r="W22" s="28">
        <f t="shared" si="1"/>
        <v>2.6990553306342781E-2</v>
      </c>
      <c r="X22" s="28">
        <f t="shared" si="1"/>
        <v>0.21694915254237288</v>
      </c>
      <c r="Y22" s="28">
        <f t="shared" si="1"/>
        <v>7.6511094108645761E-2</v>
      </c>
      <c r="Z22" s="28">
        <f t="shared" si="1"/>
        <v>0.15462868769074262</v>
      </c>
      <c r="AA22" s="28">
        <f t="shared" si="1"/>
        <v>0.11592434411226357</v>
      </c>
      <c r="AB22" s="28">
        <f t="shared" si="1"/>
        <v>9.8178529905696935E-2</v>
      </c>
      <c r="AC22" s="28">
        <f t="shared" si="1"/>
        <v>8.8392649453361255E-2</v>
      </c>
      <c r="AD22" s="28">
        <f t="shared" si="1"/>
        <v>0</v>
      </c>
      <c r="AE22" s="28">
        <f t="shared" si="1"/>
        <v>3.4456508674225728E-2</v>
      </c>
      <c r="AF22" s="28"/>
      <c r="AG22" s="28">
        <f>+(AG11+AG12+AG20)/AG6</f>
        <v>3.3705663335292964E-2</v>
      </c>
      <c r="AI22" s="28">
        <f>+(AI11+AI12+AI20)/AI6</f>
        <v>6.2571103526734922E-2</v>
      </c>
    </row>
    <row r="23" spans="1:35" x14ac:dyDescent="0.2">
      <c r="A23" s="17" t="s">
        <v>14</v>
      </c>
      <c r="C23" s="28">
        <f t="shared" ref="C23:AE23" si="2">+(C17+C18+C19)/C6</f>
        <v>6.3733784545967287E-2</v>
      </c>
      <c r="D23" s="28">
        <f t="shared" si="2"/>
        <v>6.3034188034188032E-2</v>
      </c>
      <c r="E23" s="28">
        <f t="shared" si="2"/>
        <v>6.3623395149786016E-2</v>
      </c>
      <c r="F23" s="28">
        <f t="shared" si="2"/>
        <v>0.48015873015873017</v>
      </c>
      <c r="G23" s="28">
        <f t="shared" si="2"/>
        <v>0.21001321877065432</v>
      </c>
      <c r="H23" s="28">
        <f t="shared" si="2"/>
        <v>0.21732405259087392</v>
      </c>
      <c r="I23" s="28">
        <f t="shared" si="2"/>
        <v>0.22048846675712347</v>
      </c>
      <c r="J23" s="28">
        <f t="shared" si="2"/>
        <v>0.21447129124447908</v>
      </c>
      <c r="K23" s="28">
        <f t="shared" si="2"/>
        <v>7.0566388115134632E-2</v>
      </c>
      <c r="L23" s="28">
        <f t="shared" si="2"/>
        <v>0.17149610435087104</v>
      </c>
      <c r="M23" s="28">
        <f t="shared" si="2"/>
        <v>0.15479667490451585</v>
      </c>
      <c r="N23" s="28">
        <f t="shared" si="2"/>
        <v>0.15004150525733259</v>
      </c>
      <c r="O23" s="28">
        <f t="shared" si="2"/>
        <v>0.14423076923076925</v>
      </c>
      <c r="P23" s="28">
        <f t="shared" si="2"/>
        <v>0.15188470066518847</v>
      </c>
      <c r="Q23" s="28">
        <f t="shared" si="2"/>
        <v>0.15053451361679485</v>
      </c>
      <c r="R23" s="28">
        <f t="shared" si="2"/>
        <v>0.1510797992356219</v>
      </c>
      <c r="S23" s="28">
        <f t="shared" si="2"/>
        <v>0.14672867939716472</v>
      </c>
      <c r="T23" s="28">
        <f t="shared" si="2"/>
        <v>0</v>
      </c>
      <c r="U23" s="28">
        <f t="shared" si="2"/>
        <v>0.13296689972921633</v>
      </c>
      <c r="V23" s="28">
        <f t="shared" si="2"/>
        <v>0.12975946082038967</v>
      </c>
      <c r="W23" s="28">
        <f t="shared" si="2"/>
        <v>6.7476383265856948E-2</v>
      </c>
      <c r="X23" s="28">
        <f t="shared" si="2"/>
        <v>0.10169491525423729</v>
      </c>
      <c r="Y23" s="28">
        <f t="shared" si="2"/>
        <v>7.6511094108645764E-3</v>
      </c>
      <c r="Z23" s="28">
        <f t="shared" si="2"/>
        <v>9.3591047812817907E-2</v>
      </c>
      <c r="AA23" s="28">
        <f t="shared" si="2"/>
        <v>7.0164734594264797E-2</v>
      </c>
      <c r="AB23" s="28">
        <f t="shared" si="2"/>
        <v>7.6217542953106829E-2</v>
      </c>
      <c r="AC23" s="28">
        <f t="shared" si="2"/>
        <v>0.10932775063968365</v>
      </c>
      <c r="AD23" s="28">
        <f t="shared" si="2"/>
        <v>8.6083213773314196E-2</v>
      </c>
      <c r="AE23" s="28">
        <f t="shared" si="2"/>
        <v>4.9280820545694937E-2</v>
      </c>
      <c r="AF23" s="28"/>
      <c r="AG23" s="28">
        <f>+(AG17+AG18+AG19)/AG6</f>
        <v>5.4085831863609643E-2</v>
      </c>
      <c r="AI23" s="28">
        <f>+(AI17+AI18+AI19)/AI6</f>
        <v>0.11604095563139932</v>
      </c>
    </row>
    <row r="24" spans="1:35" x14ac:dyDescent="0.2">
      <c r="C24" s="16">
        <f t="shared" ref="C24:AE24" si="3">SUM(C21:C23)</f>
        <v>0.91539763113367156</v>
      </c>
      <c r="D24" s="16">
        <f t="shared" si="3"/>
        <v>0.87286324786324776</v>
      </c>
      <c r="E24" s="16">
        <f t="shared" si="3"/>
        <v>0.89557774607703278</v>
      </c>
      <c r="F24" s="16">
        <f t="shared" si="3"/>
        <v>0.99603174603174605</v>
      </c>
      <c r="G24" s="16">
        <f t="shared" si="3"/>
        <v>0.93654990085921996</v>
      </c>
      <c r="H24" s="16">
        <f t="shared" si="3"/>
        <v>0.94075792730085073</v>
      </c>
      <c r="I24" s="16">
        <f t="shared" si="3"/>
        <v>0.89823609226594292</v>
      </c>
      <c r="J24" s="16">
        <f t="shared" si="3"/>
        <v>0.8998441153546376</v>
      </c>
      <c r="K24" s="16">
        <f t="shared" si="3"/>
        <v>0.95775301764159704</v>
      </c>
      <c r="L24" s="16">
        <f t="shared" si="3"/>
        <v>0.92471329773264466</v>
      </c>
      <c r="M24" s="16">
        <f t="shared" si="3"/>
        <v>0.93566988691679776</v>
      </c>
      <c r="N24" s="16">
        <f t="shared" si="3"/>
        <v>0.93296900940785832</v>
      </c>
      <c r="O24" s="16">
        <f t="shared" si="3"/>
        <v>0.93169330669330663</v>
      </c>
      <c r="P24" s="16">
        <f t="shared" si="3"/>
        <v>0.92799070847851328</v>
      </c>
      <c r="Q24" s="16">
        <f t="shared" si="3"/>
        <v>0.9245876263725632</v>
      </c>
      <c r="R24" s="16">
        <f t="shared" si="3"/>
        <v>0.92614081134595017</v>
      </c>
      <c r="S24" s="16">
        <f t="shared" si="3"/>
        <v>0.92822324582979299</v>
      </c>
      <c r="T24" s="16">
        <f t="shared" si="3"/>
        <v>0.98805970149253719</v>
      </c>
      <c r="U24" s="16">
        <f t="shared" si="3"/>
        <v>0.93480984520874588</v>
      </c>
      <c r="V24" s="16">
        <f t="shared" si="3"/>
        <v>0.92652128442499138</v>
      </c>
      <c r="W24" s="16">
        <f t="shared" si="3"/>
        <v>0.99865047233468296</v>
      </c>
      <c r="X24" s="16">
        <f t="shared" si="3"/>
        <v>0.90508474576271181</v>
      </c>
      <c r="Y24" s="16">
        <f t="shared" si="3"/>
        <v>0.70390206579954095</v>
      </c>
      <c r="Z24" s="16">
        <f t="shared" si="3"/>
        <v>0.87690742624618512</v>
      </c>
      <c r="AA24" s="16">
        <f t="shared" si="3"/>
        <v>0.86028065893837702</v>
      </c>
      <c r="AB24" s="16">
        <f t="shared" si="3"/>
        <v>0.8668130732463506</v>
      </c>
      <c r="AC24" s="16">
        <f t="shared" si="3"/>
        <v>0.82344731332868115</v>
      </c>
      <c r="AD24" s="16">
        <f t="shared" si="3"/>
        <v>1</v>
      </c>
      <c r="AE24" s="16">
        <f t="shared" si="3"/>
        <v>0.36740254016587204</v>
      </c>
      <c r="AF24" s="16"/>
      <c r="AG24" s="16">
        <f>SUM(AG21:AG23)</f>
        <v>0.36841073878110914</v>
      </c>
      <c r="AI24" s="16">
        <f>SUM(AI21:AI23)</f>
        <v>0.92756920743268867</v>
      </c>
    </row>
    <row r="25" spans="1:35" x14ac:dyDescent="0.2">
      <c r="A25" s="17" t="s">
        <v>15</v>
      </c>
    </row>
    <row r="26" spans="1:35" x14ac:dyDescent="0.2">
      <c r="B26" s="17" t="s">
        <v>16</v>
      </c>
      <c r="C26" s="40">
        <v>35.9</v>
      </c>
      <c r="D26" s="17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s="17" t="s">
        <v>17</v>
      </c>
      <c r="C27" s="40">
        <v>18.5</v>
      </c>
      <c r="D27" s="17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s="17" t="s">
        <v>9</v>
      </c>
      <c r="C28" s="36">
        <f t="shared" ref="C28:AE28" si="4">SUM(C26:C27)</f>
        <v>54.4</v>
      </c>
      <c r="D28" s="36">
        <f t="shared" si="4"/>
        <v>83</v>
      </c>
      <c r="E28" s="36">
        <f t="shared" si="4"/>
        <v>103.9</v>
      </c>
      <c r="F28" s="36">
        <f t="shared" si="4"/>
        <v>6.45</v>
      </c>
      <c r="G28" s="36">
        <f t="shared" si="4"/>
        <v>137.6</v>
      </c>
      <c r="H28" s="36">
        <f t="shared" si="4"/>
        <v>144.9</v>
      </c>
      <c r="I28" s="36">
        <f t="shared" si="4"/>
        <v>157.80000000000001</v>
      </c>
      <c r="J28" s="36">
        <f t="shared" si="4"/>
        <v>164.5</v>
      </c>
      <c r="K28" s="36">
        <f t="shared" si="4"/>
        <v>65.099999999999994</v>
      </c>
      <c r="L28" s="36">
        <f t="shared" si="4"/>
        <v>266</v>
      </c>
      <c r="M28" s="36">
        <f t="shared" si="4"/>
        <v>313.5</v>
      </c>
      <c r="N28" s="36">
        <f t="shared" si="4"/>
        <v>337.9</v>
      </c>
      <c r="O28" s="36">
        <f t="shared" si="4"/>
        <v>373.6</v>
      </c>
      <c r="P28" s="36">
        <f t="shared" si="4"/>
        <v>429.6</v>
      </c>
      <c r="Q28" s="36">
        <f t="shared" si="4"/>
        <v>465.90000000000003</v>
      </c>
      <c r="R28" s="36">
        <f t="shared" si="4"/>
        <v>492.1</v>
      </c>
      <c r="S28" s="36">
        <f t="shared" si="4"/>
        <v>521.6</v>
      </c>
      <c r="T28" s="36">
        <f t="shared" si="4"/>
        <v>25.6</v>
      </c>
      <c r="U28" s="36">
        <f t="shared" si="4"/>
        <v>595.9</v>
      </c>
      <c r="V28" s="36">
        <f t="shared" si="4"/>
        <v>620.6</v>
      </c>
      <c r="W28" s="36">
        <f t="shared" si="4"/>
        <v>15.61</v>
      </c>
      <c r="X28" s="36">
        <f t="shared" si="4"/>
        <v>94.7</v>
      </c>
      <c r="Y28" s="36">
        <f t="shared" si="4"/>
        <v>36.5</v>
      </c>
      <c r="Z28" s="36">
        <f t="shared" si="4"/>
        <v>143.5</v>
      </c>
      <c r="AA28" s="36">
        <f t="shared" si="4"/>
        <v>176</v>
      </c>
      <c r="AB28" s="36">
        <f t="shared" si="4"/>
        <v>197.2</v>
      </c>
      <c r="AC28" s="36">
        <f t="shared" si="4"/>
        <v>198.4</v>
      </c>
      <c r="AD28" s="36">
        <f t="shared" si="4"/>
        <v>13.21</v>
      </c>
      <c r="AE28" s="36">
        <f t="shared" si="4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s="17" t="s">
        <v>18</v>
      </c>
      <c r="C29" s="28">
        <f t="shared" ref="C29:AE29" si="5">+C28/C6</f>
        <v>0.30682459108855042</v>
      </c>
      <c r="D29" s="28">
        <f t="shared" si="5"/>
        <v>0.29558404558404555</v>
      </c>
      <c r="E29" s="28">
        <f t="shared" si="5"/>
        <v>0.29643366619115552</v>
      </c>
      <c r="F29" s="28">
        <f t="shared" si="5"/>
        <v>0.12797619047619049</v>
      </c>
      <c r="G29" s="28">
        <f t="shared" si="5"/>
        <v>0.22736285525446132</v>
      </c>
      <c r="H29" s="28">
        <f t="shared" si="5"/>
        <v>0.22412993039443158</v>
      </c>
      <c r="I29" s="28">
        <f t="shared" si="5"/>
        <v>0.21411126187245591</v>
      </c>
      <c r="J29" s="28">
        <f t="shared" si="5"/>
        <v>0.21369186801766693</v>
      </c>
      <c r="K29" s="28">
        <f t="shared" si="5"/>
        <v>0.3022284122562674</v>
      </c>
      <c r="L29" s="28">
        <f t="shared" si="5"/>
        <v>0.23286352096647117</v>
      </c>
      <c r="M29" s="28">
        <f t="shared" si="5"/>
        <v>0.23477870141541227</v>
      </c>
      <c r="N29" s="28">
        <f t="shared" si="5"/>
        <v>0.23374377421140011</v>
      </c>
      <c r="O29" s="28">
        <f t="shared" si="5"/>
        <v>0.23326673326673331</v>
      </c>
      <c r="P29" s="28">
        <f t="shared" si="5"/>
        <v>0.22679759265125118</v>
      </c>
      <c r="Q29" s="28">
        <f t="shared" si="5"/>
        <v>0.2253664199680743</v>
      </c>
      <c r="R29" s="28">
        <f t="shared" si="5"/>
        <v>0.22659667541557307</v>
      </c>
      <c r="S29" s="28">
        <f t="shared" si="5"/>
        <v>0.23326327087339566</v>
      </c>
      <c r="T29" s="28">
        <f t="shared" si="5"/>
        <v>0.38208955223880597</v>
      </c>
      <c r="U29" s="28">
        <f t="shared" si="5"/>
        <v>0.24083579194115504</v>
      </c>
      <c r="V29" s="28">
        <f t="shared" si="5"/>
        <v>0.24038424294069802</v>
      </c>
      <c r="W29" s="28">
        <f t="shared" si="5"/>
        <v>0.21066126855600539</v>
      </c>
      <c r="X29" s="28">
        <f t="shared" si="5"/>
        <v>0.32101694915254236</v>
      </c>
      <c r="Y29" s="28">
        <f t="shared" si="5"/>
        <v>0.27926549349655705</v>
      </c>
      <c r="Z29" s="28">
        <f t="shared" si="5"/>
        <v>0.29196337741607326</v>
      </c>
      <c r="AA29" s="28">
        <f t="shared" si="5"/>
        <v>0.26845637583892618</v>
      </c>
      <c r="AB29" s="28">
        <f t="shared" si="5"/>
        <v>0.25474744865004517</v>
      </c>
      <c r="AC29" s="28">
        <f t="shared" si="5"/>
        <v>0.23075133752035359</v>
      </c>
      <c r="AD29" s="28">
        <f t="shared" si="5"/>
        <v>0.18952654232424679</v>
      </c>
      <c r="AE29" s="28">
        <f t="shared" si="5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1" spans="1:35" x14ac:dyDescent="0.2">
      <c r="A31" s="17" t="s">
        <v>32</v>
      </c>
      <c r="C31" s="26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s="17" t="s">
        <v>55</v>
      </c>
      <c r="C32" s="17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 s="17">
        <v>4806</v>
      </c>
      <c r="AA32" s="17">
        <v>7988</v>
      </c>
      <c r="AB32" s="17">
        <v>9504</v>
      </c>
      <c r="AC32" s="17">
        <v>12814</v>
      </c>
      <c r="AD32" s="17">
        <v>510</v>
      </c>
      <c r="AE32" s="17">
        <v>17971</v>
      </c>
      <c r="AF32" s="17">
        <v>4006</v>
      </c>
      <c r="AG32" s="17">
        <v>22152</v>
      </c>
      <c r="AH32" s="17">
        <v>4068</v>
      </c>
      <c r="AI32" s="9">
        <v>58478</v>
      </c>
    </row>
    <row r="33" spans="1:24" x14ac:dyDescent="0.2">
      <c r="A33" s="17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34">
        <f>+G32-E32-F34</f>
        <v>5683.2000000000007</v>
      </c>
      <c r="H33" s="17">
        <f>+H32-G32</f>
        <v>2153</v>
      </c>
      <c r="I33" s="17">
        <f>+I32-H32</f>
        <v>2385</v>
      </c>
      <c r="J33" s="17">
        <f>+J32-I32</f>
        <v>1090</v>
      </c>
      <c r="K33" s="17" t="s">
        <v>58</v>
      </c>
      <c r="L33" s="34">
        <f>+L32-J32-K34</f>
        <v>5049</v>
      </c>
      <c r="M33" s="17">
        <f t="shared" ref="M33:S33" si="6">+M32-L32</f>
        <v>2478</v>
      </c>
      <c r="N33" s="17">
        <f t="shared" si="6"/>
        <v>2322</v>
      </c>
      <c r="O33" s="17">
        <f t="shared" si="6"/>
        <v>2802</v>
      </c>
      <c r="P33" s="17">
        <f t="shared" si="6"/>
        <v>10887</v>
      </c>
      <c r="Q33" s="17">
        <f t="shared" si="6"/>
        <v>2956</v>
      </c>
      <c r="R33" s="17">
        <f t="shared" si="6"/>
        <v>2268</v>
      </c>
      <c r="S33" s="17">
        <f t="shared" si="6"/>
        <v>368</v>
      </c>
      <c r="T33" s="48" t="s">
        <v>58</v>
      </c>
      <c r="U33" s="48">
        <f>+U32-S32-T32</f>
        <v>4370</v>
      </c>
      <c r="V33" s="48">
        <f>+V32-U32</f>
        <v>1894</v>
      </c>
      <c r="X33" s="48">
        <f>+X32-W32</f>
        <v>1651</v>
      </c>
    </row>
    <row r="34" spans="1:24" s="34" customFormat="1" x14ac:dyDescent="0.2">
      <c r="A34" s="34" t="s">
        <v>57</v>
      </c>
      <c r="C34" s="34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34">
        <f>+(G33/2)+(H33/2)</f>
        <v>3918.1000000000004</v>
      </c>
      <c r="H34" s="34">
        <f>+(H33/2)+(I33/2)</f>
        <v>2269</v>
      </c>
      <c r="I34" s="34">
        <f>+(I33/2)+(J33/2)</f>
        <v>1737.5</v>
      </c>
      <c r="J34" s="34">
        <f>+(J33/2)+(L33/2)</f>
        <v>3069.5</v>
      </c>
      <c r="K34" s="34">
        <v>1601</v>
      </c>
      <c r="L34" s="34">
        <f t="shared" ref="L34:R34" si="7">+(L33/2)+(M33/2)</f>
        <v>3763.5</v>
      </c>
      <c r="M34" s="34">
        <f t="shared" si="7"/>
        <v>2400</v>
      </c>
      <c r="N34" s="34">
        <f t="shared" si="7"/>
        <v>2562</v>
      </c>
      <c r="O34" s="34">
        <f t="shared" si="7"/>
        <v>6844.5</v>
      </c>
      <c r="P34" s="34">
        <f t="shared" si="7"/>
        <v>6921.5</v>
      </c>
      <c r="Q34" s="34">
        <f t="shared" si="7"/>
        <v>2612</v>
      </c>
      <c r="R34" s="34">
        <f t="shared" si="7"/>
        <v>1318</v>
      </c>
      <c r="T34" s="35">
        <v>1611.8</v>
      </c>
      <c r="U34" s="49">
        <f>+(U33/2)+(V33/2)</f>
        <v>3132</v>
      </c>
      <c r="V34" s="49">
        <f>+V33/2</f>
        <v>947</v>
      </c>
      <c r="W34" s="49">
        <f>+W32+(X33/2)</f>
        <v>1102.5</v>
      </c>
    </row>
    <row r="35" spans="1:24" x14ac:dyDescent="0.2">
      <c r="A35" s="17" t="s">
        <v>78</v>
      </c>
      <c r="P35" s="17">
        <v>2700</v>
      </c>
      <c r="Q35" s="17">
        <v>1255</v>
      </c>
    </row>
    <row r="36" spans="1:24" x14ac:dyDescent="0.2">
      <c r="A36" s="17" t="s">
        <v>72</v>
      </c>
      <c r="C36" s="17">
        <v>1</v>
      </c>
      <c r="D36" s="17">
        <v>2.4</v>
      </c>
      <c r="E36" s="17">
        <v>-4.5</v>
      </c>
      <c r="F36" s="29">
        <v>-4.8</v>
      </c>
      <c r="G36" s="9">
        <v>-0.8</v>
      </c>
      <c r="H36" s="9">
        <v>0.2</v>
      </c>
      <c r="I36" s="9">
        <v>-1.4</v>
      </c>
      <c r="J36" s="9">
        <v>-3</v>
      </c>
      <c r="K36" s="9">
        <v>-2.6</v>
      </c>
      <c r="L36" s="9">
        <v>0.7</v>
      </c>
      <c r="M36" s="9">
        <v>-4</v>
      </c>
      <c r="N36" s="9">
        <v>-1.6</v>
      </c>
      <c r="O36" s="9">
        <v>-1.1000000000000001</v>
      </c>
      <c r="P36" s="17">
        <v>3.3</v>
      </c>
      <c r="Q36" s="17">
        <v>2.2999999999999998</v>
      </c>
      <c r="R36" s="9">
        <v>1.6</v>
      </c>
      <c r="U36" s="17">
        <v>2.2000000000000002</v>
      </c>
      <c r="V36" s="17">
        <v>5.0999999999999996</v>
      </c>
    </row>
    <row r="37" spans="1:24" x14ac:dyDescent="0.2">
      <c r="A37" s="17" t="s">
        <v>73</v>
      </c>
      <c r="C37" s="17">
        <f>+C36*C34</f>
        <v>1643.35</v>
      </c>
      <c r="D37" s="17">
        <f t="shared" ref="D37:Q37" si="8">+D36*D34</f>
        <v>3242.4</v>
      </c>
      <c r="E37" s="17">
        <f t="shared" si="8"/>
        <v>-15453.225</v>
      </c>
      <c r="F37" s="17">
        <f t="shared" si="8"/>
        <v>-17577.599999999999</v>
      </c>
      <c r="G37" s="17">
        <f t="shared" si="8"/>
        <v>-3134.4800000000005</v>
      </c>
      <c r="H37" s="17">
        <f t="shared" si="8"/>
        <v>453.8</v>
      </c>
      <c r="I37" s="17">
        <f t="shared" si="8"/>
        <v>-2432.5</v>
      </c>
      <c r="J37" s="17">
        <f t="shared" si="8"/>
        <v>-9208.5</v>
      </c>
      <c r="K37" s="17">
        <f t="shared" si="8"/>
        <v>-4162.6000000000004</v>
      </c>
      <c r="L37" s="17">
        <f t="shared" si="8"/>
        <v>2634.45</v>
      </c>
      <c r="M37" s="17">
        <f t="shared" si="8"/>
        <v>-9600</v>
      </c>
      <c r="N37" s="17">
        <f t="shared" si="8"/>
        <v>-4099.2</v>
      </c>
      <c r="O37" s="17">
        <f t="shared" si="8"/>
        <v>-7528.9500000000007</v>
      </c>
      <c r="P37" s="17">
        <f t="shared" si="8"/>
        <v>22840.949999999997</v>
      </c>
      <c r="Q37" s="17">
        <f t="shared" si="8"/>
        <v>6007.5999999999995</v>
      </c>
      <c r="R37" s="17">
        <f>+R36*R34</f>
        <v>2108.8000000000002</v>
      </c>
      <c r="T37" s="17">
        <f>+T36*T34</f>
        <v>0</v>
      </c>
      <c r="U37" s="17">
        <f>+U36*U34</f>
        <v>6890.4000000000005</v>
      </c>
      <c r="V37" s="17">
        <f>+V36*V34</f>
        <v>4829.7</v>
      </c>
    </row>
    <row r="39" spans="1:24" x14ac:dyDescent="0.2">
      <c r="A39" s="17" t="s">
        <v>83</v>
      </c>
      <c r="C39" s="17">
        <f>+C37*60.7</f>
        <v>99751.345000000001</v>
      </c>
      <c r="D39" s="17">
        <f t="shared" ref="D39:Q39" si="9">+D37*60.7</f>
        <v>196813.68000000002</v>
      </c>
      <c r="E39" s="17">
        <f t="shared" si="9"/>
        <v>-938010.75750000007</v>
      </c>
      <c r="F39" s="17">
        <f t="shared" si="9"/>
        <v>-1066960.32</v>
      </c>
      <c r="G39" s="17">
        <f t="shared" si="9"/>
        <v>-190262.93600000005</v>
      </c>
      <c r="H39" s="17">
        <f t="shared" si="9"/>
        <v>27545.660000000003</v>
      </c>
      <c r="I39" s="17">
        <f t="shared" si="9"/>
        <v>-147652.75</v>
      </c>
      <c r="J39" s="17">
        <f t="shared" si="9"/>
        <v>-558955.95000000007</v>
      </c>
      <c r="K39" s="17">
        <f t="shared" si="9"/>
        <v>-252669.82000000004</v>
      </c>
      <c r="L39" s="17">
        <f t="shared" si="9"/>
        <v>159911.11499999999</v>
      </c>
      <c r="M39" s="17">
        <f t="shared" si="9"/>
        <v>-582720</v>
      </c>
      <c r="N39" s="17">
        <f t="shared" si="9"/>
        <v>-248821.44</v>
      </c>
      <c r="O39" s="17">
        <f t="shared" si="9"/>
        <v>-457007.26500000007</v>
      </c>
      <c r="P39" s="17">
        <f t="shared" si="9"/>
        <v>1386445.6649999998</v>
      </c>
      <c r="Q39" s="17">
        <f t="shared" si="9"/>
        <v>364661.32</v>
      </c>
      <c r="R39" s="17">
        <f>+R37*60.7</f>
        <v>128004.16000000002</v>
      </c>
      <c r="T39" s="17">
        <f>+T37*60.7</f>
        <v>0</v>
      </c>
      <c r="U39" s="17">
        <f>+U37*60.7</f>
        <v>418247.28</v>
      </c>
      <c r="V39" s="17">
        <f>+V37*60.7</f>
        <v>293162.78999999998</v>
      </c>
    </row>
    <row r="41" spans="1:24" x14ac:dyDescent="0.2">
      <c r="A41" s="17" t="s">
        <v>84</v>
      </c>
      <c r="C41" s="17">
        <f t="shared" ref="C41:Q41" si="10">+C39*0.002254</f>
        <v>224.83953162999998</v>
      </c>
      <c r="D41" s="17">
        <f t="shared" si="10"/>
        <v>443.61803472000003</v>
      </c>
      <c r="E41" s="17">
        <f t="shared" si="10"/>
        <v>-2114.276247405</v>
      </c>
      <c r="F41" s="17">
        <f t="shared" si="10"/>
        <v>-2404.9285612799999</v>
      </c>
      <c r="G41" s="17">
        <f t="shared" si="10"/>
        <v>-428.85265774400011</v>
      </c>
      <c r="H41" s="17">
        <f t="shared" si="10"/>
        <v>62.087917640000008</v>
      </c>
      <c r="I41" s="17">
        <f t="shared" si="10"/>
        <v>-332.80929850000001</v>
      </c>
      <c r="J41" s="17">
        <f t="shared" si="10"/>
        <v>-1259.8867113000001</v>
      </c>
      <c r="K41" s="17">
        <f t="shared" si="10"/>
        <v>-569.51777428000003</v>
      </c>
      <c r="L41" s="17">
        <f t="shared" si="10"/>
        <v>360.43965320999996</v>
      </c>
      <c r="M41" s="17">
        <f t="shared" si="10"/>
        <v>-1313.4508799999999</v>
      </c>
      <c r="N41" s="17">
        <f t="shared" si="10"/>
        <v>-560.84352576000003</v>
      </c>
      <c r="O41" s="17">
        <f t="shared" si="10"/>
        <v>-1030.09437531</v>
      </c>
      <c r="P41" s="17">
        <f t="shared" si="10"/>
        <v>3125.0485289099993</v>
      </c>
      <c r="Q41" s="17">
        <f t="shared" si="10"/>
        <v>821.94661527999995</v>
      </c>
      <c r="R41" s="17">
        <f>+R39*0.002254</f>
        <v>288.52137664000003</v>
      </c>
      <c r="T41" s="17">
        <f>+T39*0.002254</f>
        <v>0</v>
      </c>
      <c r="U41" s="17">
        <f>+U39*0.002254</f>
        <v>942.72936912</v>
      </c>
      <c r="V41" s="17">
        <f>+V39*0.002254</f>
        <v>660.7889286599999</v>
      </c>
    </row>
    <row r="42" spans="1:24" x14ac:dyDescent="0.2">
      <c r="A42" s="17" t="s">
        <v>75</v>
      </c>
      <c r="C42" s="17">
        <f t="shared" ref="C42:Q42" si="11">+C39*0.000705</f>
        <v>70.324698225000006</v>
      </c>
      <c r="D42" s="17">
        <f t="shared" si="11"/>
        <v>138.75364440000001</v>
      </c>
      <c r="E42" s="17">
        <f t="shared" si="11"/>
        <v>-661.29758403750009</v>
      </c>
      <c r="F42" s="17">
        <f t="shared" si="11"/>
        <v>-752.20702560000007</v>
      </c>
      <c r="G42" s="17">
        <f t="shared" si="11"/>
        <v>-134.13536988000004</v>
      </c>
      <c r="H42" s="17">
        <f t="shared" si="11"/>
        <v>19.419690300000003</v>
      </c>
      <c r="I42" s="17">
        <f t="shared" si="11"/>
        <v>-104.09518875000001</v>
      </c>
      <c r="J42" s="17">
        <f t="shared" si="11"/>
        <v>-394.06394475000008</v>
      </c>
      <c r="K42" s="17">
        <f t="shared" si="11"/>
        <v>-178.13222310000003</v>
      </c>
      <c r="L42" s="17">
        <f t="shared" si="11"/>
        <v>112.73733607499999</v>
      </c>
      <c r="M42" s="17">
        <f t="shared" si="11"/>
        <v>-410.81760000000003</v>
      </c>
      <c r="N42" s="17">
        <f t="shared" si="11"/>
        <v>-175.41911519999999</v>
      </c>
      <c r="O42" s="17">
        <f t="shared" si="11"/>
        <v>-322.19012182500006</v>
      </c>
      <c r="P42" s="17">
        <f t="shared" si="11"/>
        <v>977.44419382499984</v>
      </c>
      <c r="Q42" s="17">
        <f t="shared" si="11"/>
        <v>257.08623060000002</v>
      </c>
      <c r="R42" s="17">
        <f>+R39*0.000705</f>
        <v>90.24293280000002</v>
      </c>
      <c r="T42" s="17">
        <f>+T39*0.000705</f>
        <v>0</v>
      </c>
      <c r="U42" s="17">
        <f>+U39*0.000705</f>
        <v>294.86433240000002</v>
      </c>
      <c r="V42" s="17">
        <f>+V39*0.000705</f>
        <v>206.67976694999999</v>
      </c>
    </row>
    <row r="43" spans="1:24" x14ac:dyDescent="0.2">
      <c r="A43" s="17" t="s">
        <v>81</v>
      </c>
      <c r="C43" s="17">
        <f t="shared" ref="C43:Q43" si="12">+C39*0.000005</f>
        <v>0.49875672500000007</v>
      </c>
      <c r="D43" s="17">
        <f t="shared" si="12"/>
        <v>0.98406840000000018</v>
      </c>
      <c r="E43" s="17">
        <f t="shared" si="12"/>
        <v>-4.690053787500001</v>
      </c>
      <c r="F43" s="17">
        <f t="shared" si="12"/>
        <v>-5.3348016000000005</v>
      </c>
      <c r="G43" s="17">
        <f t="shared" si="12"/>
        <v>-0.9513146800000003</v>
      </c>
      <c r="H43" s="17">
        <f t="shared" si="12"/>
        <v>0.13772830000000003</v>
      </c>
      <c r="I43" s="17">
        <f t="shared" si="12"/>
        <v>-0.73826375000000011</v>
      </c>
      <c r="J43" s="17">
        <f t="shared" si="12"/>
        <v>-2.7947797500000005</v>
      </c>
      <c r="K43" s="17">
        <f t="shared" si="12"/>
        <v>-1.2633491000000003</v>
      </c>
      <c r="L43" s="17">
        <f t="shared" si="12"/>
        <v>0.79955557500000007</v>
      </c>
      <c r="M43" s="17">
        <f t="shared" si="12"/>
        <v>-2.9136000000000002</v>
      </c>
      <c r="N43" s="17">
        <f t="shared" si="12"/>
        <v>-1.2441072000000002</v>
      </c>
      <c r="O43" s="17">
        <f t="shared" si="12"/>
        <v>-2.2850363250000005</v>
      </c>
      <c r="P43" s="17">
        <f t="shared" si="12"/>
        <v>6.9322283249999996</v>
      </c>
      <c r="Q43" s="17">
        <f t="shared" si="12"/>
        <v>1.8233066000000002</v>
      </c>
      <c r="R43" s="17">
        <f>+R39*0.000005</f>
        <v>0.64002080000000017</v>
      </c>
      <c r="T43" s="17">
        <f>+T39*0.000005</f>
        <v>0</v>
      </c>
      <c r="U43" s="17">
        <f>+U39*0.000005</f>
        <v>2.0912364000000001</v>
      </c>
      <c r="V43" s="17">
        <f>+V39*0.000005</f>
        <v>1.46581395</v>
      </c>
    </row>
    <row r="44" spans="1:24" x14ac:dyDescent="0.2">
      <c r="A44" s="9" t="s">
        <v>85</v>
      </c>
      <c r="C44" s="17">
        <f t="shared" ref="C44:V44" si="13">SUM(C41+C43)</f>
        <v>225.33828835499997</v>
      </c>
      <c r="D44" s="17">
        <f t="shared" si="13"/>
        <v>444.60210312000004</v>
      </c>
      <c r="E44" s="17">
        <f t="shared" si="13"/>
        <v>-2118.9663011924999</v>
      </c>
      <c r="F44" s="17">
        <f t="shared" si="13"/>
        <v>-2410.2633628799999</v>
      </c>
      <c r="G44" s="17">
        <f t="shared" si="13"/>
        <v>-429.80397242400011</v>
      </c>
      <c r="H44" s="17">
        <f t="shared" si="13"/>
        <v>62.225645940000007</v>
      </c>
      <c r="I44" s="17">
        <f t="shared" si="13"/>
        <v>-333.54756225</v>
      </c>
      <c r="J44" s="17">
        <f t="shared" si="13"/>
        <v>-1262.6814910500002</v>
      </c>
      <c r="K44" s="17">
        <f t="shared" si="13"/>
        <v>-570.78112338000005</v>
      </c>
      <c r="L44" s="17">
        <f t="shared" si="13"/>
        <v>361.23920878499996</v>
      </c>
      <c r="M44" s="17">
        <f t="shared" si="13"/>
        <v>-1316.36448</v>
      </c>
      <c r="N44" s="17">
        <f t="shared" si="13"/>
        <v>-562.08763296000006</v>
      </c>
      <c r="O44" s="17">
        <f t="shared" si="13"/>
        <v>-1032.379411635</v>
      </c>
      <c r="P44" s="17">
        <f t="shared" si="13"/>
        <v>3131.9807572349991</v>
      </c>
      <c r="Q44" s="17">
        <f t="shared" si="13"/>
        <v>823.76992187999997</v>
      </c>
      <c r="R44" s="17">
        <f>SUM(R41+R43)</f>
        <v>289.16139744000003</v>
      </c>
      <c r="S44" s="17">
        <f t="shared" si="13"/>
        <v>0</v>
      </c>
      <c r="T44" s="17">
        <f t="shared" si="13"/>
        <v>0</v>
      </c>
      <c r="U44" s="17">
        <f t="shared" si="13"/>
        <v>944.82060551999996</v>
      </c>
      <c r="V44" s="17">
        <f t="shared" si="13"/>
        <v>662.25474260999988</v>
      </c>
    </row>
    <row r="46" spans="1:24" hidden="1" x14ac:dyDescent="0.2">
      <c r="A46" s="17" t="s">
        <v>77</v>
      </c>
      <c r="C46" s="17">
        <f t="shared" ref="C46:Q46" si="14">+C36+0.25</f>
        <v>1.25</v>
      </c>
      <c r="D46" s="17">
        <f t="shared" si="14"/>
        <v>2.65</v>
      </c>
      <c r="E46" s="17">
        <f t="shared" si="14"/>
        <v>-4.25</v>
      </c>
      <c r="F46" s="17">
        <f t="shared" si="14"/>
        <v>-4.55</v>
      </c>
      <c r="G46" s="17">
        <f t="shared" si="14"/>
        <v>-0.55000000000000004</v>
      </c>
      <c r="H46" s="17">
        <f t="shared" si="14"/>
        <v>0.45</v>
      </c>
      <c r="I46" s="17">
        <f t="shared" si="14"/>
        <v>-1.1499999999999999</v>
      </c>
      <c r="J46" s="17">
        <f t="shared" si="14"/>
        <v>-2.75</v>
      </c>
      <c r="K46" s="17">
        <f t="shared" si="14"/>
        <v>-2.35</v>
      </c>
      <c r="L46" s="17">
        <f t="shared" si="14"/>
        <v>0.95</v>
      </c>
      <c r="M46" s="17">
        <f t="shared" si="14"/>
        <v>-3.75</v>
      </c>
      <c r="N46" s="17">
        <f t="shared" si="14"/>
        <v>-1.35</v>
      </c>
      <c r="O46" s="17">
        <f t="shared" si="14"/>
        <v>-0.85000000000000009</v>
      </c>
      <c r="P46" s="17">
        <f t="shared" si="14"/>
        <v>3.55</v>
      </c>
      <c r="Q46" s="17">
        <f t="shared" si="14"/>
        <v>2.5499999999999998</v>
      </c>
      <c r="T46" s="17">
        <f>+T36+0.25</f>
        <v>0.25</v>
      </c>
      <c r="U46" s="17">
        <f>+U36+0.25</f>
        <v>2.4500000000000002</v>
      </c>
      <c r="V46" s="17">
        <f>+V36+0.25</f>
        <v>5.35</v>
      </c>
    </row>
    <row r="47" spans="1:24" hidden="1" x14ac:dyDescent="0.2">
      <c r="A47" s="17" t="s">
        <v>73</v>
      </c>
      <c r="C47" s="17">
        <f t="shared" ref="C47:Q47" si="15">+C46*C34</f>
        <v>2054.1875</v>
      </c>
      <c r="D47" s="17">
        <f t="shared" si="15"/>
        <v>3580.15</v>
      </c>
      <c r="E47" s="17">
        <f t="shared" si="15"/>
        <v>-14594.712500000001</v>
      </c>
      <c r="F47" s="17">
        <f t="shared" si="15"/>
        <v>-16662.099999999999</v>
      </c>
      <c r="G47" s="17">
        <f t="shared" si="15"/>
        <v>-2154.9550000000004</v>
      </c>
      <c r="H47" s="17">
        <f t="shared" si="15"/>
        <v>1021.0500000000001</v>
      </c>
      <c r="I47" s="17">
        <f t="shared" si="15"/>
        <v>-1998.1249999999998</v>
      </c>
      <c r="J47" s="17">
        <f t="shared" si="15"/>
        <v>-8441.125</v>
      </c>
      <c r="K47" s="17">
        <f t="shared" si="15"/>
        <v>-3762.3500000000004</v>
      </c>
      <c r="L47" s="17">
        <f t="shared" si="15"/>
        <v>3575.3249999999998</v>
      </c>
      <c r="M47" s="17">
        <f t="shared" si="15"/>
        <v>-9000</v>
      </c>
      <c r="N47" s="17">
        <f t="shared" si="15"/>
        <v>-3458.7000000000003</v>
      </c>
      <c r="O47" s="17">
        <f t="shared" si="15"/>
        <v>-5817.8250000000007</v>
      </c>
      <c r="P47" s="17">
        <f t="shared" si="15"/>
        <v>24571.324999999997</v>
      </c>
      <c r="Q47" s="17">
        <f t="shared" si="15"/>
        <v>6660.5999999999995</v>
      </c>
      <c r="T47" s="17">
        <f>+T46*T34</f>
        <v>402.95</v>
      </c>
      <c r="U47" s="17">
        <f>+U46*U34</f>
        <v>7673.4000000000005</v>
      </c>
      <c r="V47" s="17">
        <f>+V46*V34</f>
        <v>5066.45</v>
      </c>
    </row>
    <row r="48" spans="1:24" hidden="1" x14ac:dyDescent="0.2"/>
    <row r="49" spans="1:22" hidden="1" x14ac:dyDescent="0.2">
      <c r="A49" s="17" t="s">
        <v>82</v>
      </c>
      <c r="C49" s="17">
        <f t="shared" ref="C49:Q49" si="16">+C47*60.7</f>
        <v>124689.18125000001</v>
      </c>
      <c r="D49" s="17">
        <f t="shared" si="16"/>
        <v>217315.10500000001</v>
      </c>
      <c r="E49" s="17">
        <f t="shared" si="16"/>
        <v>-885899.04875000007</v>
      </c>
      <c r="F49" s="17">
        <f t="shared" si="16"/>
        <v>-1011389.47</v>
      </c>
      <c r="G49" s="17">
        <f t="shared" si="16"/>
        <v>-130805.76850000003</v>
      </c>
      <c r="H49" s="17">
        <f t="shared" si="16"/>
        <v>61977.735000000008</v>
      </c>
      <c r="I49" s="17">
        <f t="shared" si="16"/>
        <v>-121286.18749999999</v>
      </c>
      <c r="J49" s="17">
        <f t="shared" si="16"/>
        <v>-512376.28750000003</v>
      </c>
      <c r="K49" s="17">
        <f t="shared" si="16"/>
        <v>-228374.64500000002</v>
      </c>
      <c r="L49" s="17">
        <f t="shared" si="16"/>
        <v>217022.22750000001</v>
      </c>
      <c r="M49" s="17">
        <f t="shared" si="16"/>
        <v>-546300</v>
      </c>
      <c r="N49" s="17">
        <f t="shared" si="16"/>
        <v>-209943.09000000003</v>
      </c>
      <c r="O49" s="17">
        <f t="shared" si="16"/>
        <v>-353141.97750000004</v>
      </c>
      <c r="P49" s="17">
        <f t="shared" si="16"/>
        <v>1491479.4275</v>
      </c>
      <c r="Q49" s="17">
        <f t="shared" si="16"/>
        <v>404298.42</v>
      </c>
      <c r="T49" s="17">
        <f>+T47*60.7</f>
        <v>24459.064999999999</v>
      </c>
      <c r="U49" s="17">
        <f>+U47*60.7</f>
        <v>465775.38000000006</v>
      </c>
      <c r="V49" s="17">
        <f>+V47*60.7</f>
        <v>307533.51500000001</v>
      </c>
    </row>
    <row r="50" spans="1:22" hidden="1" x14ac:dyDescent="0.2"/>
    <row r="51" spans="1:22" hidden="1" x14ac:dyDescent="0.2">
      <c r="A51" s="17" t="s">
        <v>80</v>
      </c>
      <c r="C51" s="17">
        <f t="shared" ref="C51:Q51" si="17">+C49*0.002254</f>
        <v>281.04941453750001</v>
      </c>
      <c r="D51" s="17">
        <f t="shared" si="17"/>
        <v>489.82824667</v>
      </c>
      <c r="E51" s="17">
        <f t="shared" si="17"/>
        <v>-1996.8164558825001</v>
      </c>
      <c r="F51" s="17">
        <f t="shared" si="17"/>
        <v>-2279.6718653799999</v>
      </c>
      <c r="G51" s="17">
        <f t="shared" si="17"/>
        <v>-294.83620219900007</v>
      </c>
      <c r="H51" s="17">
        <f t="shared" si="17"/>
        <v>139.69781469</v>
      </c>
      <c r="I51" s="17">
        <f t="shared" si="17"/>
        <v>-273.37906662499995</v>
      </c>
      <c r="J51" s="17">
        <f t="shared" si="17"/>
        <v>-1154.896152025</v>
      </c>
      <c r="K51" s="17">
        <f t="shared" si="17"/>
        <v>-514.75644983000007</v>
      </c>
      <c r="L51" s="17">
        <f t="shared" si="17"/>
        <v>489.16810078499998</v>
      </c>
      <c r="M51" s="17">
        <f t="shared" si="17"/>
        <v>-1231.3601999999998</v>
      </c>
      <c r="N51" s="17">
        <f t="shared" si="17"/>
        <v>-473.21172486000006</v>
      </c>
      <c r="O51" s="17">
        <f t="shared" si="17"/>
        <v>-795.9820172850001</v>
      </c>
      <c r="P51" s="17">
        <f t="shared" si="17"/>
        <v>3361.7946295849997</v>
      </c>
      <c r="Q51" s="17">
        <f t="shared" si="17"/>
        <v>911.28863867999996</v>
      </c>
      <c r="T51" s="17">
        <f>+T49*0.002254</f>
        <v>55.130732509999994</v>
      </c>
      <c r="U51" s="17">
        <f>+U49*0.002254</f>
        <v>1049.8577065200002</v>
      </c>
      <c r="V51" s="17">
        <f>+V49*0.002254</f>
        <v>693.18054281000002</v>
      </c>
    </row>
    <row r="52" spans="1:22" hidden="1" x14ac:dyDescent="0.2">
      <c r="A52" s="17" t="s">
        <v>75</v>
      </c>
      <c r="C52" s="17">
        <f t="shared" ref="C52:Q52" si="18">+C49*0.000705</f>
        <v>87.905872781250011</v>
      </c>
      <c r="D52" s="17">
        <f t="shared" si="18"/>
        <v>153.20714902500001</v>
      </c>
      <c r="E52" s="17">
        <f t="shared" si="18"/>
        <v>-624.55882936875003</v>
      </c>
      <c r="F52" s="17">
        <f t="shared" si="18"/>
        <v>-713.02957634999996</v>
      </c>
      <c r="G52" s="17">
        <f t="shared" si="18"/>
        <v>-92.218066792500025</v>
      </c>
      <c r="H52" s="17">
        <f t="shared" si="18"/>
        <v>43.694303175000009</v>
      </c>
      <c r="I52" s="17">
        <f t="shared" si="18"/>
        <v>-85.506762187499987</v>
      </c>
      <c r="J52" s="17">
        <f t="shared" si="18"/>
        <v>-361.22528268750006</v>
      </c>
      <c r="K52" s="17">
        <f t="shared" si="18"/>
        <v>-161.00412472500003</v>
      </c>
      <c r="L52" s="17">
        <f t="shared" si="18"/>
        <v>153.00067038750001</v>
      </c>
      <c r="M52" s="17">
        <f t="shared" si="18"/>
        <v>-385.14150000000001</v>
      </c>
      <c r="N52" s="17">
        <f t="shared" si="18"/>
        <v>-148.00987845000003</v>
      </c>
      <c r="O52" s="17">
        <f t="shared" si="18"/>
        <v>-248.96509413750002</v>
      </c>
      <c r="P52" s="17">
        <f t="shared" si="18"/>
        <v>1051.4929963874999</v>
      </c>
      <c r="Q52" s="17">
        <f t="shared" si="18"/>
        <v>285.03038609999999</v>
      </c>
      <c r="T52" s="17">
        <f>+T49*0.000705</f>
        <v>17.243640825</v>
      </c>
      <c r="U52" s="17">
        <f>+U49*0.000705</f>
        <v>328.37164290000004</v>
      </c>
      <c r="V52" s="17">
        <f>+V49*0.000705</f>
        <v>216.811128075</v>
      </c>
    </row>
    <row r="53" spans="1:22" hidden="1" x14ac:dyDescent="0.2">
      <c r="A53" s="17" t="s">
        <v>81</v>
      </c>
      <c r="C53" s="17">
        <f t="shared" ref="C53:Q53" si="19">+C49*0.000005</f>
        <v>0.62344590625000007</v>
      </c>
      <c r="D53" s="17">
        <f t="shared" si="19"/>
        <v>1.0865755250000002</v>
      </c>
      <c r="E53" s="17">
        <f t="shared" si="19"/>
        <v>-4.4294952437500008</v>
      </c>
      <c r="F53" s="17">
        <f t="shared" si="19"/>
        <v>-5.0569473500000006</v>
      </c>
      <c r="G53" s="17">
        <f t="shared" si="19"/>
        <v>-0.65402884250000026</v>
      </c>
      <c r="H53" s="17">
        <f t="shared" si="19"/>
        <v>0.30988867500000006</v>
      </c>
      <c r="I53" s="17">
        <f t="shared" si="19"/>
        <v>-0.60643093749999999</v>
      </c>
      <c r="J53" s="17">
        <f t="shared" si="19"/>
        <v>-2.5618814375000003</v>
      </c>
      <c r="K53" s="17">
        <f t="shared" si="19"/>
        <v>-1.1418732250000001</v>
      </c>
      <c r="L53" s="17">
        <f t="shared" si="19"/>
        <v>1.0851111375000002</v>
      </c>
      <c r="M53" s="17">
        <f t="shared" si="19"/>
        <v>-2.7315</v>
      </c>
      <c r="N53" s="17">
        <f t="shared" si="19"/>
        <v>-1.0497154500000001</v>
      </c>
      <c r="O53" s="17">
        <f t="shared" si="19"/>
        <v>-1.7657098875000004</v>
      </c>
      <c r="P53" s="17">
        <f t="shared" si="19"/>
        <v>7.457397137500001</v>
      </c>
      <c r="Q53" s="17">
        <f t="shared" si="19"/>
        <v>2.0214921000000001</v>
      </c>
      <c r="T53" s="17">
        <f>+T49*0.000005</f>
        <v>0.12229532500000001</v>
      </c>
      <c r="U53" s="17">
        <f>+U49*0.000005</f>
        <v>2.3288769000000005</v>
      </c>
      <c r="V53" s="17">
        <f>+V49*0.000005</f>
        <v>1.5376675750000002</v>
      </c>
    </row>
    <row r="54" spans="1:22" hidden="1" x14ac:dyDescent="0.2"/>
    <row r="55" spans="1:22" hidden="1" x14ac:dyDescent="0.2">
      <c r="A55" s="17" t="s">
        <v>79</v>
      </c>
      <c r="C55" s="17">
        <f t="shared" ref="C55:Q55" si="20">+C36-0.25</f>
        <v>0.75</v>
      </c>
      <c r="D55" s="17">
        <f t="shared" si="20"/>
        <v>2.15</v>
      </c>
      <c r="E55" s="17">
        <f t="shared" si="20"/>
        <v>-4.75</v>
      </c>
      <c r="F55" s="17">
        <f t="shared" si="20"/>
        <v>-5.05</v>
      </c>
      <c r="G55" s="17">
        <f t="shared" si="20"/>
        <v>-1.05</v>
      </c>
      <c r="H55" s="17">
        <f t="shared" si="20"/>
        <v>-4.9999999999999989E-2</v>
      </c>
      <c r="I55" s="17">
        <f t="shared" si="20"/>
        <v>-1.65</v>
      </c>
      <c r="J55" s="17">
        <f t="shared" si="20"/>
        <v>-3.25</v>
      </c>
      <c r="K55" s="17">
        <f t="shared" si="20"/>
        <v>-2.85</v>
      </c>
      <c r="L55" s="17">
        <f t="shared" si="20"/>
        <v>0.44999999999999996</v>
      </c>
      <c r="M55" s="17">
        <f t="shared" si="20"/>
        <v>-4.25</v>
      </c>
      <c r="N55" s="17">
        <f t="shared" si="20"/>
        <v>-1.85</v>
      </c>
      <c r="O55" s="17">
        <f t="shared" si="20"/>
        <v>-1.35</v>
      </c>
      <c r="P55" s="17">
        <f t="shared" si="20"/>
        <v>3.05</v>
      </c>
      <c r="Q55" s="17">
        <f t="shared" si="20"/>
        <v>2.0499999999999998</v>
      </c>
      <c r="T55" s="17">
        <f>+T36-0.25</f>
        <v>-0.25</v>
      </c>
      <c r="U55" s="17">
        <f>+U36-0.25</f>
        <v>1.9500000000000002</v>
      </c>
      <c r="V55" s="17">
        <f>+V36-0.25</f>
        <v>4.8499999999999996</v>
      </c>
    </row>
    <row r="56" spans="1:22" hidden="1" x14ac:dyDescent="0.2">
      <c r="A56" s="17" t="s">
        <v>73</v>
      </c>
      <c r="C56" s="17">
        <f t="shared" ref="C56:Q56" si="21">+C55*C34</f>
        <v>1232.5124999999998</v>
      </c>
      <c r="D56" s="17">
        <f t="shared" si="21"/>
        <v>2904.65</v>
      </c>
      <c r="E56" s="17">
        <f t="shared" si="21"/>
        <v>-16311.737500000001</v>
      </c>
      <c r="F56" s="17">
        <f t="shared" si="21"/>
        <v>-18493.099999999999</v>
      </c>
      <c r="G56" s="17">
        <f t="shared" si="21"/>
        <v>-4114.0050000000001</v>
      </c>
      <c r="H56" s="17">
        <f t="shared" si="21"/>
        <v>-113.44999999999997</v>
      </c>
      <c r="I56" s="17">
        <f t="shared" si="21"/>
        <v>-2866.875</v>
      </c>
      <c r="J56" s="17">
        <f t="shared" si="21"/>
        <v>-9975.875</v>
      </c>
      <c r="K56" s="17">
        <f t="shared" si="21"/>
        <v>-4562.8500000000004</v>
      </c>
      <c r="L56" s="17">
        <f t="shared" si="21"/>
        <v>1693.5749999999998</v>
      </c>
      <c r="M56" s="17">
        <f t="shared" si="21"/>
        <v>-10200</v>
      </c>
      <c r="N56" s="17">
        <f t="shared" si="21"/>
        <v>-4739.7</v>
      </c>
      <c r="O56" s="17">
        <f t="shared" si="21"/>
        <v>-9240.0750000000007</v>
      </c>
      <c r="P56" s="17">
        <f t="shared" si="21"/>
        <v>21110.574999999997</v>
      </c>
      <c r="Q56" s="17">
        <f t="shared" si="21"/>
        <v>5354.5999999999995</v>
      </c>
      <c r="T56" s="17">
        <f>+T55*T34</f>
        <v>-402.95</v>
      </c>
      <c r="U56" s="17">
        <f>+U55*U34</f>
        <v>6107.4000000000005</v>
      </c>
      <c r="V56" s="17">
        <f>+V55*V34</f>
        <v>4592.95</v>
      </c>
    </row>
    <row r="57" spans="1:22" hidden="1" x14ac:dyDescent="0.2"/>
    <row r="58" spans="1:22" hidden="1" x14ac:dyDescent="0.2">
      <c r="A58" s="17" t="s">
        <v>74</v>
      </c>
      <c r="C58" s="17">
        <f t="shared" ref="C58:Q58" si="22">+C56*60.7</f>
        <v>74813.508749999994</v>
      </c>
      <c r="D58" s="17">
        <f t="shared" si="22"/>
        <v>176312.255</v>
      </c>
      <c r="E58" s="17">
        <f t="shared" si="22"/>
        <v>-990122.46625000006</v>
      </c>
      <c r="F58" s="17">
        <f t="shared" si="22"/>
        <v>-1122531.17</v>
      </c>
      <c r="G58" s="17">
        <f t="shared" si="22"/>
        <v>-249720.10350000003</v>
      </c>
      <c r="H58" s="17">
        <f t="shared" si="22"/>
        <v>-6886.4149999999991</v>
      </c>
      <c r="I58" s="17">
        <f t="shared" si="22"/>
        <v>-174019.3125</v>
      </c>
      <c r="J58" s="17">
        <f t="shared" si="22"/>
        <v>-605535.61250000005</v>
      </c>
      <c r="K58" s="17">
        <f t="shared" si="22"/>
        <v>-276964.99500000005</v>
      </c>
      <c r="L58" s="17">
        <f t="shared" si="22"/>
        <v>102800.00249999999</v>
      </c>
      <c r="M58" s="17">
        <f t="shared" si="22"/>
        <v>-619140</v>
      </c>
      <c r="N58" s="17">
        <f t="shared" si="22"/>
        <v>-287699.78999999998</v>
      </c>
      <c r="O58" s="17">
        <f t="shared" si="22"/>
        <v>-560872.55250000011</v>
      </c>
      <c r="P58" s="17">
        <f t="shared" si="22"/>
        <v>1281411.9024999999</v>
      </c>
      <c r="Q58" s="17">
        <f t="shared" si="22"/>
        <v>325024.21999999997</v>
      </c>
      <c r="T58" s="17">
        <f>+T56*60.7</f>
        <v>-24459.064999999999</v>
      </c>
      <c r="U58" s="17">
        <f>+U56*60.7</f>
        <v>370719.18000000005</v>
      </c>
      <c r="V58" s="17">
        <f>+V56*60.7</f>
        <v>278792.065</v>
      </c>
    </row>
    <row r="59" spans="1:22" hidden="1" x14ac:dyDescent="0.2"/>
    <row r="60" spans="1:22" hidden="1" x14ac:dyDescent="0.2">
      <c r="A60" s="17" t="s">
        <v>80</v>
      </c>
      <c r="C60" s="17">
        <f t="shared" ref="C60:Q60" si="23">+C58*0.002254</f>
        <v>168.62964872249998</v>
      </c>
      <c r="D60" s="17">
        <f t="shared" si="23"/>
        <v>397.40782277</v>
      </c>
      <c r="E60" s="17">
        <f t="shared" si="23"/>
        <v>-2231.7360389275</v>
      </c>
      <c r="F60" s="17">
        <f t="shared" si="23"/>
        <v>-2530.1852571799996</v>
      </c>
      <c r="G60" s="17">
        <f t="shared" si="23"/>
        <v>-562.8691132890001</v>
      </c>
      <c r="H60" s="17">
        <f t="shared" si="23"/>
        <v>-15.521979409999997</v>
      </c>
      <c r="I60" s="17">
        <f t="shared" si="23"/>
        <v>-392.23953037500002</v>
      </c>
      <c r="J60" s="17">
        <f t="shared" si="23"/>
        <v>-1364.877270575</v>
      </c>
      <c r="K60" s="17">
        <f t="shared" si="23"/>
        <v>-624.2790987300001</v>
      </c>
      <c r="L60" s="17">
        <f t="shared" si="23"/>
        <v>231.71120563499997</v>
      </c>
      <c r="M60" s="17">
        <f t="shared" si="23"/>
        <v>-1395.5415599999999</v>
      </c>
      <c r="N60" s="17">
        <f t="shared" si="23"/>
        <v>-648.47532665999995</v>
      </c>
      <c r="O60" s="17">
        <f t="shared" si="23"/>
        <v>-1264.2067333350003</v>
      </c>
      <c r="P60" s="17">
        <f t="shared" si="23"/>
        <v>2888.3024282349998</v>
      </c>
      <c r="Q60" s="17">
        <f t="shared" si="23"/>
        <v>732.60459187999993</v>
      </c>
      <c r="T60" s="17">
        <f>+T58*0.002254</f>
        <v>-55.130732509999994</v>
      </c>
      <c r="U60" s="17">
        <f>+U58*0.002254</f>
        <v>835.60103172000004</v>
      </c>
      <c r="V60" s="17">
        <f>+V58*0.002254</f>
        <v>628.39731451</v>
      </c>
    </row>
    <row r="61" spans="1:22" hidden="1" x14ac:dyDescent="0.2">
      <c r="A61" s="17" t="s">
        <v>75</v>
      </c>
      <c r="C61" s="17">
        <f t="shared" ref="C61:Q61" si="24">+C58*0.000705</f>
        <v>52.743523668749994</v>
      </c>
      <c r="D61" s="17">
        <f t="shared" si="24"/>
        <v>124.30013977500001</v>
      </c>
      <c r="E61" s="17">
        <f t="shared" si="24"/>
        <v>-698.03633870625004</v>
      </c>
      <c r="F61" s="17">
        <f t="shared" si="24"/>
        <v>-791.38447484999995</v>
      </c>
      <c r="G61" s="17">
        <f t="shared" si="24"/>
        <v>-176.05267296750003</v>
      </c>
      <c r="H61" s="17">
        <f t="shared" si="24"/>
        <v>-4.8549225749999998</v>
      </c>
      <c r="I61" s="17">
        <f t="shared" si="24"/>
        <v>-122.6836153125</v>
      </c>
      <c r="J61" s="17">
        <f t="shared" si="24"/>
        <v>-426.90260681250004</v>
      </c>
      <c r="K61" s="17">
        <f t="shared" si="24"/>
        <v>-195.26032147500004</v>
      </c>
      <c r="L61" s="17">
        <f t="shared" si="24"/>
        <v>72.474001762499995</v>
      </c>
      <c r="M61" s="17">
        <f t="shared" si="24"/>
        <v>-436.49369999999999</v>
      </c>
      <c r="N61" s="17">
        <f t="shared" si="24"/>
        <v>-202.82835194999998</v>
      </c>
      <c r="O61" s="17">
        <f t="shared" si="24"/>
        <v>-395.41514951250008</v>
      </c>
      <c r="P61" s="17">
        <f t="shared" si="24"/>
        <v>903.39539126249986</v>
      </c>
      <c r="Q61" s="17">
        <f t="shared" si="24"/>
        <v>229.14207509999997</v>
      </c>
      <c r="T61" s="17">
        <f>+T58*0.000705</f>
        <v>-17.243640825</v>
      </c>
      <c r="U61" s="17">
        <f>+U58*0.000705</f>
        <v>261.35702190000006</v>
      </c>
      <c r="V61" s="17">
        <f>+V58*0.000705</f>
        <v>196.548405825</v>
      </c>
    </row>
    <row r="62" spans="1:22" hidden="1" x14ac:dyDescent="0.2">
      <c r="A62" s="17" t="s">
        <v>81</v>
      </c>
      <c r="C62" s="17">
        <f t="shared" ref="C62:Q62" si="25">+C58*0.000005</f>
        <v>0.37406754375000001</v>
      </c>
      <c r="D62" s="17">
        <f t="shared" si="25"/>
        <v>0.88156127500000014</v>
      </c>
      <c r="E62" s="17">
        <f t="shared" si="25"/>
        <v>-4.9506123312500003</v>
      </c>
      <c r="F62" s="17">
        <f t="shared" si="25"/>
        <v>-5.6126558500000003</v>
      </c>
      <c r="G62" s="17">
        <f t="shared" si="25"/>
        <v>-1.2486005175000003</v>
      </c>
      <c r="H62" s="17">
        <f t="shared" si="25"/>
        <v>-3.4432074999999999E-2</v>
      </c>
      <c r="I62" s="17">
        <f t="shared" si="25"/>
        <v>-0.87009656250000011</v>
      </c>
      <c r="J62" s="17">
        <f t="shared" si="25"/>
        <v>-3.0276780625000006</v>
      </c>
      <c r="K62" s="17">
        <f t="shared" si="25"/>
        <v>-1.3848249750000003</v>
      </c>
      <c r="L62" s="17">
        <f t="shared" si="25"/>
        <v>0.51400001249999994</v>
      </c>
      <c r="M62" s="17">
        <f t="shared" si="25"/>
        <v>-3.0957000000000003</v>
      </c>
      <c r="N62" s="17">
        <f t="shared" si="25"/>
        <v>-1.4384989500000001</v>
      </c>
      <c r="O62" s="17">
        <f t="shared" si="25"/>
        <v>-2.8043627625000007</v>
      </c>
      <c r="P62" s="17">
        <f t="shared" si="25"/>
        <v>6.4070595125000001</v>
      </c>
      <c r="Q62" s="17">
        <f t="shared" si="25"/>
        <v>1.6251211000000001</v>
      </c>
      <c r="T62" s="17">
        <f>+T58*0.000005</f>
        <v>-0.12229532500000001</v>
      </c>
      <c r="U62" s="17">
        <f>+U58*0.000005</f>
        <v>1.8535959000000004</v>
      </c>
      <c r="V62" s="17">
        <f>+V58*0.000005</f>
        <v>1.3939603250000001</v>
      </c>
    </row>
    <row r="64" spans="1:22" x14ac:dyDescent="0.2">
      <c r="C64" s="17" t="s">
        <v>112</v>
      </c>
    </row>
    <row r="65" spans="3:9" x14ac:dyDescent="0.2">
      <c r="C65" s="17" t="s">
        <v>107</v>
      </c>
      <c r="E65" s="59" t="s">
        <v>110</v>
      </c>
      <c r="H65" s="17" t="s">
        <v>102</v>
      </c>
    </row>
    <row r="66" spans="3:9" x14ac:dyDescent="0.2">
      <c r="C66" s="17" t="s">
        <v>85</v>
      </c>
      <c r="D66" s="62">
        <f>SUM(C44:R44)</f>
        <v>-4698.5580150165015</v>
      </c>
      <c r="E66" s="17">
        <f>D66/Q6*41.94/54.94</f>
        <v>-1.7350055167616976</v>
      </c>
      <c r="H66" s="6">
        <f>SUM(C44:V44)</f>
        <v>-3091.4826668865016</v>
      </c>
      <c r="I66" s="17">
        <f>H66/V6*41.94/54.94</f>
        <v>-0.91411495091921235</v>
      </c>
    </row>
    <row r="67" spans="3:9" x14ac:dyDescent="0.2">
      <c r="C67" s="17" t="s">
        <v>75</v>
      </c>
      <c r="D67" s="62">
        <f>SUM(C42:R42)</f>
        <v>-1466.3494469175005</v>
      </c>
      <c r="E67" s="17">
        <f>D67/Q6*41.94/54.94</f>
        <v>-0.54146918517795339</v>
      </c>
      <c r="H67" s="6">
        <f>SUM(C42:V42)</f>
        <v>-964.80534756750058</v>
      </c>
      <c r="I67" s="17">
        <f>H67/V6*41.94/54.94</f>
        <v>-0.285281558387802</v>
      </c>
    </row>
    <row r="68" spans="3:9" x14ac:dyDescent="0.2">
      <c r="C68" s="9" t="s">
        <v>101</v>
      </c>
      <c r="D68" s="62">
        <f>SUM(C39:R39)</f>
        <v>-2079928.2935000004</v>
      </c>
      <c r="E68" s="17">
        <f>D68/Q6*41.94/54.94</f>
        <v>-768.04139741553661</v>
      </c>
      <c r="H68" s="6">
        <f>SUM(C39:V39)</f>
        <v>-1368518.2235000003</v>
      </c>
      <c r="I68" s="17">
        <f>H68/V6*41.94/54.94</f>
        <v>-404.65469274865518</v>
      </c>
    </row>
    <row r="70" spans="3:9" x14ac:dyDescent="0.2">
      <c r="C70" s="9" t="s">
        <v>103</v>
      </c>
      <c r="D70" s="17">
        <f>SUM('2012 data'!C43:R43)</f>
        <v>-10.399641467500004</v>
      </c>
      <c r="H70" s="17">
        <f>SUM(C43:V43)</f>
        <v>-6.842591117500004</v>
      </c>
    </row>
    <row r="71" spans="3:9" x14ac:dyDescent="0.2">
      <c r="C71" s="9" t="s">
        <v>80</v>
      </c>
      <c r="D71" s="17">
        <f>SUM(C41:R41)</f>
        <v>-4688.1583735490012</v>
      </c>
      <c r="H71" s="17">
        <f>SUM(C41:V41)</f>
        <v>-3084.6400757690012</v>
      </c>
    </row>
    <row r="73" spans="3:9" x14ac:dyDescent="0.2">
      <c r="C73" s="17" t="s">
        <v>107</v>
      </c>
      <c r="E73" s="59" t="s">
        <v>111</v>
      </c>
      <c r="H73" s="17" t="s">
        <v>102</v>
      </c>
    </row>
    <row r="74" spans="3:9" x14ac:dyDescent="0.2">
      <c r="C74" s="17" t="s">
        <v>85</v>
      </c>
      <c r="D74" s="61">
        <f>SUM(C44:R44)</f>
        <v>-4698.5580150165015</v>
      </c>
      <c r="E74" s="17">
        <f>D66*41.94/54.94</f>
        <v>-3586.7769048014575</v>
      </c>
      <c r="H74" s="6">
        <f>SUM(C44:V44)</f>
        <v>-3091.4826668865016</v>
      </c>
      <c r="I74" s="17">
        <f>H66*41.94/54.94</f>
        <v>-2359.9705687881301</v>
      </c>
    </row>
    <row r="75" spans="3:9" x14ac:dyDescent="0.2">
      <c r="C75" s="17" t="s">
        <v>75</v>
      </c>
      <c r="D75" s="61">
        <f>SUM(C42:R42)</f>
        <v>-1466.3494469175005</v>
      </c>
      <c r="E75" s="17">
        <f>D67*41.94/54.94</f>
        <v>-1119.3792465183831</v>
      </c>
      <c r="H75" s="6">
        <f>SUM(C42:V42)</f>
        <v>-964.80534756750058</v>
      </c>
      <c r="I75" s="17">
        <f>H67*41.94/54.94</f>
        <v>-736.51139928978841</v>
      </c>
    </row>
    <row r="76" spans="3:9" x14ac:dyDescent="0.2">
      <c r="C76" s="9" t="s">
        <v>101</v>
      </c>
      <c r="D76" s="64">
        <f>SUM(C39:R39)</f>
        <v>-2079928.2935000004</v>
      </c>
      <c r="E76" s="63">
        <f>D68*41.94/54.94</f>
        <v>-1587771.9808771391</v>
      </c>
      <c r="H76" s="6">
        <f>SUM(C39:V39)</f>
        <v>-1368518.2235000003</v>
      </c>
      <c r="I76" s="17">
        <f>H68*41.94/54.94</f>
        <v>-1044697.020269203</v>
      </c>
    </row>
    <row r="78" spans="3:9" x14ac:dyDescent="0.2">
      <c r="C78" s="9" t="s">
        <v>103</v>
      </c>
      <c r="D78" s="17">
        <f>SUM(C43:R43)</f>
        <v>-10.399641467500004</v>
      </c>
      <c r="H78" s="17">
        <f>SUM(C43:V43)</f>
        <v>-6.842591117500004</v>
      </c>
    </row>
    <row r="79" spans="3:9" x14ac:dyDescent="0.2">
      <c r="C79" s="9" t="s">
        <v>80</v>
      </c>
      <c r="D79" s="17">
        <f>SUM(C41:R41)</f>
        <v>-4688.1583735490012</v>
      </c>
      <c r="H79" s="17">
        <f>SUM(C41:V41)</f>
        <v>-3084.6400757690012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I79"/>
  <sheetViews>
    <sheetView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R36" sqref="R36"/>
    </sheetView>
  </sheetViews>
  <sheetFormatPr defaultRowHeight="12.75" x14ac:dyDescent="0.2"/>
  <cols>
    <col min="1" max="1" width="9.140625" style="17" customWidth="1"/>
    <col min="2" max="2" width="11.28515625" style="17" customWidth="1"/>
    <col min="3" max="3" width="11" style="17" customWidth="1"/>
    <col min="4" max="4" width="9.140625" style="17" customWidth="1"/>
    <col min="5" max="5" width="9.28515625" style="17" bestFit="1" customWidth="1"/>
    <col min="6" max="6" width="9.28515625" style="34" customWidth="1"/>
    <col min="7" max="34" width="9.140625" style="17" customWidth="1"/>
    <col min="35" max="35" width="13.7109375" style="17" bestFit="1" customWidth="1"/>
    <col min="36" max="16384" width="9.140625" style="17"/>
  </cols>
  <sheetData>
    <row r="1" spans="1:35" s="26" customFormat="1" x14ac:dyDescent="0.2">
      <c r="A1" s="26" t="s">
        <v>0</v>
      </c>
      <c r="F1" s="31"/>
    </row>
    <row r="2" spans="1:35" s="26" customFormat="1" x14ac:dyDescent="0.2">
      <c r="A2" s="26" t="s">
        <v>34</v>
      </c>
      <c r="F2" s="31"/>
    </row>
    <row r="3" spans="1:35" s="18" customFormat="1" x14ac:dyDescent="0.2">
      <c r="F3" s="32"/>
    </row>
    <row r="4" spans="1:35" s="18" customFormat="1" x14ac:dyDescent="0.2">
      <c r="F4" s="32" t="s">
        <v>33</v>
      </c>
      <c r="K4" s="18" t="s">
        <v>33</v>
      </c>
      <c r="T4" s="18" t="s">
        <v>33</v>
      </c>
      <c r="Y4" s="18" t="s">
        <v>33</v>
      </c>
      <c r="AD4" s="18" t="s">
        <v>33</v>
      </c>
    </row>
    <row r="5" spans="1:35" x14ac:dyDescent="0.2">
      <c r="A5" s="17" t="s">
        <v>1</v>
      </c>
      <c r="B5" s="18"/>
      <c r="C5" s="18" t="s">
        <v>35</v>
      </c>
      <c r="D5" s="18" t="s">
        <v>36</v>
      </c>
      <c r="E5" s="18" t="s">
        <v>37</v>
      </c>
      <c r="F5" s="32" t="s">
        <v>38</v>
      </c>
      <c r="G5" s="23" t="s">
        <v>39</v>
      </c>
      <c r="H5" s="23" t="s">
        <v>40</v>
      </c>
      <c r="I5" s="23" t="s">
        <v>41</v>
      </c>
      <c r="J5" s="23" t="s">
        <v>42</v>
      </c>
      <c r="K5" s="23" t="s">
        <v>43</v>
      </c>
      <c r="L5" s="23" t="s">
        <v>44</v>
      </c>
      <c r="M5" s="23" t="s">
        <v>45</v>
      </c>
      <c r="N5" s="23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s="17" t="s">
        <v>7</v>
      </c>
      <c r="C6" s="27">
        <v>177.3</v>
      </c>
      <c r="D6" s="27">
        <v>280.8</v>
      </c>
      <c r="E6" s="27">
        <v>350.5</v>
      </c>
      <c r="F6" s="34">
        <v>50.4</v>
      </c>
      <c r="G6" s="17">
        <v>605.20000000000005</v>
      </c>
      <c r="H6" s="17">
        <v>646.5</v>
      </c>
      <c r="I6" s="17">
        <v>737</v>
      </c>
      <c r="J6" s="17">
        <v>769.8</v>
      </c>
      <c r="K6" s="17">
        <v>215.4</v>
      </c>
      <c r="L6" s="17">
        <v>1142.3</v>
      </c>
      <c r="M6" s="17">
        <v>1335.3</v>
      </c>
      <c r="N6" s="17">
        <v>1445.6</v>
      </c>
      <c r="O6" s="17">
        <v>1601.6</v>
      </c>
      <c r="P6" s="17">
        <v>1894.2</v>
      </c>
      <c r="Q6" s="17">
        <v>2067.3000000000002</v>
      </c>
      <c r="R6" s="17">
        <v>2171.6999999999998</v>
      </c>
      <c r="S6" s="17">
        <v>2236.1</v>
      </c>
      <c r="T6" s="17">
        <v>67</v>
      </c>
      <c r="U6" s="17">
        <v>2474.3000000000002</v>
      </c>
      <c r="V6" s="17">
        <v>2581.6999999999998</v>
      </c>
      <c r="W6" s="17">
        <v>74.099999999999994</v>
      </c>
      <c r="X6" s="17">
        <v>295</v>
      </c>
      <c r="Y6" s="17">
        <v>130.69999999999999</v>
      </c>
      <c r="Z6" s="17">
        <v>491.5</v>
      </c>
      <c r="AA6" s="17">
        <v>655.6</v>
      </c>
      <c r="AB6" s="17">
        <v>774.1</v>
      </c>
      <c r="AC6" s="17">
        <v>859.8</v>
      </c>
      <c r="AD6" s="17">
        <v>69.7</v>
      </c>
      <c r="AE6" s="17">
        <v>2495.9</v>
      </c>
      <c r="AG6" s="17">
        <v>2551.5</v>
      </c>
      <c r="AI6" s="17">
        <v>2637</v>
      </c>
    </row>
    <row r="7" spans="1:35" x14ac:dyDescent="0.2">
      <c r="A7" s="17" t="s">
        <v>11</v>
      </c>
      <c r="C7" s="34"/>
      <c r="D7" s="34"/>
      <c r="E7" s="34"/>
      <c r="G7" s="34"/>
      <c r="H7" s="34"/>
      <c r="I7" s="34"/>
      <c r="J7" s="34"/>
      <c r="K7" s="34"/>
      <c r="L7" s="34"/>
      <c r="M7" s="34"/>
    </row>
    <row r="8" spans="1:35" x14ac:dyDescent="0.2">
      <c r="B8" s="17">
        <v>11</v>
      </c>
      <c r="C8" s="34">
        <v>7.5</v>
      </c>
      <c r="D8" s="34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 s="17">
        <v>12</v>
      </c>
      <c r="C9" s="34">
        <v>49.9</v>
      </c>
      <c r="D9" s="34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 s="17">
        <v>13</v>
      </c>
      <c r="C10" s="34">
        <v>59.8</v>
      </c>
      <c r="D10" s="34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 s="17">
        <v>14</v>
      </c>
      <c r="C11" s="34">
        <v>33.799999999999997</v>
      </c>
      <c r="D11" s="34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 s="17">
        <v>15</v>
      </c>
      <c r="C12" s="34">
        <v>0</v>
      </c>
      <c r="D12" s="34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 s="17">
        <v>16</v>
      </c>
      <c r="C13" s="34">
        <v>13.4</v>
      </c>
      <c r="D13" s="34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 s="17">
        <v>18</v>
      </c>
      <c r="C14" s="34">
        <v>0</v>
      </c>
      <c r="D14" s="34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 s="17">
        <v>21</v>
      </c>
      <c r="C15" s="34">
        <v>1.5</v>
      </c>
      <c r="D15" s="34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 s="17">
        <v>25</v>
      </c>
      <c r="C16" s="34">
        <v>0</v>
      </c>
      <c r="D16" s="34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 s="17">
        <v>41</v>
      </c>
      <c r="C17" s="34">
        <v>11.3</v>
      </c>
      <c r="D17" s="34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 s="17">
        <v>43</v>
      </c>
      <c r="C18" s="34">
        <v>0</v>
      </c>
      <c r="D18" s="34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 s="17">
        <v>44</v>
      </c>
      <c r="C19" s="34">
        <v>0</v>
      </c>
      <c r="D19" s="34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 s="17">
        <v>80</v>
      </c>
      <c r="C20" s="34">
        <v>0</v>
      </c>
      <c r="D20" s="34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s="17" t="s">
        <v>12</v>
      </c>
      <c r="C21" s="28">
        <f t="shared" ref="C21:AE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si="0"/>
        <v>0.71547202797202791</v>
      </c>
      <c r="P21" s="28">
        <f t="shared" si="0"/>
        <v>0.7151831907929469</v>
      </c>
      <c r="Q21" s="28">
        <f t="shared" si="0"/>
        <v>0.7160547574130508</v>
      </c>
      <c r="R21" s="28">
        <f t="shared" si="0"/>
        <v>0.71952847999263247</v>
      </c>
      <c r="S21" s="28">
        <f t="shared" si="0"/>
        <v>0.71266937972362598</v>
      </c>
      <c r="T21" s="28">
        <f t="shared" si="0"/>
        <v>0.71343283582089545</v>
      </c>
      <c r="U21" s="28">
        <f t="shared" si="0"/>
        <v>0.72060784868447636</v>
      </c>
      <c r="V21" s="28">
        <f t="shared" si="0"/>
        <v>0.71387070534918862</v>
      </c>
      <c r="W21" s="28">
        <f t="shared" si="0"/>
        <v>0.90418353576248323</v>
      </c>
      <c r="X21" s="28">
        <f t="shared" si="0"/>
        <v>0.58644067796610166</v>
      </c>
      <c r="Y21" s="28">
        <f t="shared" si="0"/>
        <v>0.61973986228003064</v>
      </c>
      <c r="Z21" s="28">
        <f t="shared" si="0"/>
        <v>0.62868769074262465</v>
      </c>
      <c r="AA21" s="28">
        <f t="shared" si="0"/>
        <v>0.67419158023184866</v>
      </c>
      <c r="AB21" s="28">
        <f t="shared" si="0"/>
        <v>0.69241700038754683</v>
      </c>
      <c r="AC21" s="28">
        <f t="shared" si="0"/>
        <v>0.62572691323563623</v>
      </c>
      <c r="AD21" s="28">
        <f t="shared" si="0"/>
        <v>0.91391678622668582</v>
      </c>
      <c r="AE21" s="28">
        <f t="shared" si="0"/>
        <v>0.28366521094595137</v>
      </c>
      <c r="AF21" s="28"/>
      <c r="AG21" s="28">
        <f>+(AG8+AG9+AG10)/AG6</f>
        <v>0.28061924358220652</v>
      </c>
      <c r="AI21" s="28">
        <f>+(AI8+AI9+AI10)/AI6</f>
        <v>0.7489571482745544</v>
      </c>
    </row>
    <row r="22" spans="1:35" x14ac:dyDescent="0.2">
      <c r="A22" s="17" t="s">
        <v>13</v>
      </c>
      <c r="C22" s="28">
        <f t="shared" ref="C22:AE22" si="1">+(C11+C12+C20)/C6</f>
        <v>0.19063733784545964</v>
      </c>
      <c r="D22" s="28">
        <f t="shared" si="1"/>
        <v>0.16737891737891739</v>
      </c>
      <c r="E22" s="28">
        <f t="shared" si="1"/>
        <v>0.14037089871611982</v>
      </c>
      <c r="F22" s="28">
        <f t="shared" si="1"/>
        <v>0.14880952380952381</v>
      </c>
      <c r="G22" s="28">
        <f t="shared" si="1"/>
        <v>0.10393258426966291</v>
      </c>
      <c r="H22" s="28">
        <f t="shared" si="1"/>
        <v>9.7293116782675951E-2</v>
      </c>
      <c r="I22" s="28">
        <f t="shared" si="1"/>
        <v>8.5345997286295786E-2</v>
      </c>
      <c r="J22" s="28">
        <f t="shared" si="1"/>
        <v>8.1709534944141335E-2</v>
      </c>
      <c r="K22" s="28">
        <f t="shared" si="1"/>
        <v>0.23769730733519034</v>
      </c>
      <c r="L22" s="28">
        <f t="shared" si="1"/>
        <v>9.9886194519828414E-2</v>
      </c>
      <c r="M22" s="28">
        <f t="shared" si="1"/>
        <v>8.5748520931625855E-2</v>
      </c>
      <c r="N22" s="28">
        <f t="shared" si="1"/>
        <v>7.98284449363586E-2</v>
      </c>
      <c r="O22" s="28">
        <f t="shared" si="1"/>
        <v>7.1990509490509488E-2</v>
      </c>
      <c r="P22" s="28">
        <f t="shared" si="1"/>
        <v>6.0922817020377988E-2</v>
      </c>
      <c r="Q22" s="28">
        <f t="shared" si="1"/>
        <v>5.7998355342717543E-2</v>
      </c>
      <c r="R22" s="28">
        <f t="shared" si="1"/>
        <v>5.5532532117695814E-2</v>
      </c>
      <c r="S22" s="28">
        <f t="shared" si="1"/>
        <v>6.8825186709002284E-2</v>
      </c>
      <c r="T22" s="28">
        <f t="shared" si="1"/>
        <v>0.2746268656716418</v>
      </c>
      <c r="U22" s="28">
        <f t="shared" si="1"/>
        <v>8.1235096795053141E-2</v>
      </c>
      <c r="V22" s="28">
        <f t="shared" si="1"/>
        <v>8.2891118255413107E-2</v>
      </c>
      <c r="W22" s="28">
        <f t="shared" si="1"/>
        <v>2.6990553306342781E-2</v>
      </c>
      <c r="X22" s="28">
        <f t="shared" si="1"/>
        <v>0.21694915254237288</v>
      </c>
      <c r="Y22" s="28">
        <f t="shared" si="1"/>
        <v>7.6511094108645761E-2</v>
      </c>
      <c r="Z22" s="28">
        <f t="shared" si="1"/>
        <v>0.15462868769074262</v>
      </c>
      <c r="AA22" s="28">
        <f t="shared" si="1"/>
        <v>0.11592434411226357</v>
      </c>
      <c r="AB22" s="28">
        <f t="shared" si="1"/>
        <v>9.8178529905696935E-2</v>
      </c>
      <c r="AC22" s="28">
        <f t="shared" si="1"/>
        <v>8.8392649453361255E-2</v>
      </c>
      <c r="AD22" s="28">
        <f t="shared" si="1"/>
        <v>0</v>
      </c>
      <c r="AE22" s="28">
        <f t="shared" si="1"/>
        <v>3.4456508674225728E-2</v>
      </c>
      <c r="AF22" s="28"/>
      <c r="AG22" s="28">
        <f>+(AG11+AG12+AG20)/AG6</f>
        <v>3.3705663335292964E-2</v>
      </c>
      <c r="AI22" s="28">
        <f>+(AI11+AI12+AI20)/AI6</f>
        <v>6.2571103526734922E-2</v>
      </c>
    </row>
    <row r="23" spans="1:35" x14ac:dyDescent="0.2">
      <c r="A23" s="17" t="s">
        <v>14</v>
      </c>
      <c r="C23" s="28">
        <f t="shared" ref="C23:AE23" si="2">+(C17+C18+C19)/C6</f>
        <v>6.3733784545967287E-2</v>
      </c>
      <c r="D23" s="28">
        <f t="shared" si="2"/>
        <v>6.3034188034188032E-2</v>
      </c>
      <c r="E23" s="28">
        <f t="shared" si="2"/>
        <v>6.3623395149786016E-2</v>
      </c>
      <c r="F23" s="28">
        <f t="shared" si="2"/>
        <v>0.48015873015873017</v>
      </c>
      <c r="G23" s="28">
        <f t="shared" si="2"/>
        <v>0.21001321877065432</v>
      </c>
      <c r="H23" s="28">
        <f t="shared" si="2"/>
        <v>0.21732405259087392</v>
      </c>
      <c r="I23" s="28">
        <f t="shared" si="2"/>
        <v>0.22048846675712347</v>
      </c>
      <c r="J23" s="28">
        <f t="shared" si="2"/>
        <v>0.21447129124447908</v>
      </c>
      <c r="K23" s="28">
        <f t="shared" si="2"/>
        <v>7.0566388115134632E-2</v>
      </c>
      <c r="L23" s="28">
        <f t="shared" si="2"/>
        <v>0.17149610435087104</v>
      </c>
      <c r="M23" s="28">
        <f t="shared" si="2"/>
        <v>0.15479667490451585</v>
      </c>
      <c r="N23" s="28">
        <f t="shared" si="2"/>
        <v>0.15004150525733259</v>
      </c>
      <c r="O23" s="28">
        <f t="shared" si="2"/>
        <v>0.14423076923076925</v>
      </c>
      <c r="P23" s="28">
        <f t="shared" si="2"/>
        <v>0.15188470066518847</v>
      </c>
      <c r="Q23" s="28">
        <f t="shared" si="2"/>
        <v>0.15053451361679485</v>
      </c>
      <c r="R23" s="28">
        <f t="shared" si="2"/>
        <v>0.1510797992356219</v>
      </c>
      <c r="S23" s="28">
        <f t="shared" si="2"/>
        <v>0.14672867939716472</v>
      </c>
      <c r="T23" s="28">
        <f t="shared" si="2"/>
        <v>0</v>
      </c>
      <c r="U23" s="28">
        <f t="shared" si="2"/>
        <v>0.13296689972921633</v>
      </c>
      <c r="V23" s="28">
        <f t="shared" si="2"/>
        <v>0.12975946082038967</v>
      </c>
      <c r="W23" s="28">
        <f t="shared" si="2"/>
        <v>6.7476383265856948E-2</v>
      </c>
      <c r="X23" s="28">
        <f t="shared" si="2"/>
        <v>0.10169491525423729</v>
      </c>
      <c r="Y23" s="28">
        <f t="shared" si="2"/>
        <v>7.6511094108645764E-3</v>
      </c>
      <c r="Z23" s="28">
        <f t="shared" si="2"/>
        <v>9.3591047812817907E-2</v>
      </c>
      <c r="AA23" s="28">
        <f t="shared" si="2"/>
        <v>7.0164734594264797E-2</v>
      </c>
      <c r="AB23" s="28">
        <f t="shared" si="2"/>
        <v>7.6217542953106829E-2</v>
      </c>
      <c r="AC23" s="28">
        <f t="shared" si="2"/>
        <v>0.10932775063968365</v>
      </c>
      <c r="AD23" s="28">
        <f t="shared" si="2"/>
        <v>8.6083213773314196E-2</v>
      </c>
      <c r="AE23" s="28">
        <f t="shared" si="2"/>
        <v>4.9280820545694937E-2</v>
      </c>
      <c r="AF23" s="28"/>
      <c r="AG23" s="28">
        <f>+(AG17+AG18+AG19)/AG6</f>
        <v>5.4085831863609643E-2</v>
      </c>
      <c r="AI23" s="28">
        <f>+(AI17+AI18+AI19)/AI6</f>
        <v>0.11604095563139932</v>
      </c>
    </row>
    <row r="24" spans="1:35" x14ac:dyDescent="0.2">
      <c r="C24" s="16">
        <f t="shared" ref="C24:AE24" si="3">SUM(C21:C23)</f>
        <v>0.91539763113367156</v>
      </c>
      <c r="D24" s="16">
        <f t="shared" si="3"/>
        <v>0.87286324786324776</v>
      </c>
      <c r="E24" s="16">
        <f t="shared" si="3"/>
        <v>0.89557774607703278</v>
      </c>
      <c r="F24" s="16">
        <f t="shared" si="3"/>
        <v>0.99603174603174605</v>
      </c>
      <c r="G24" s="16">
        <f t="shared" si="3"/>
        <v>0.93654990085921996</v>
      </c>
      <c r="H24" s="16">
        <f t="shared" si="3"/>
        <v>0.94075792730085073</v>
      </c>
      <c r="I24" s="16">
        <f t="shared" si="3"/>
        <v>0.89823609226594292</v>
      </c>
      <c r="J24" s="16">
        <f t="shared" si="3"/>
        <v>0.8998441153546376</v>
      </c>
      <c r="K24" s="16">
        <f t="shared" si="3"/>
        <v>0.95775301764159704</v>
      </c>
      <c r="L24" s="16">
        <f t="shared" si="3"/>
        <v>0.92471329773264466</v>
      </c>
      <c r="M24" s="16">
        <f t="shared" si="3"/>
        <v>0.93566988691679776</v>
      </c>
      <c r="N24" s="16">
        <f t="shared" si="3"/>
        <v>0.93296900940785832</v>
      </c>
      <c r="O24" s="16">
        <f t="shared" si="3"/>
        <v>0.93169330669330663</v>
      </c>
      <c r="P24" s="16">
        <f t="shared" si="3"/>
        <v>0.92799070847851328</v>
      </c>
      <c r="Q24" s="16">
        <f t="shared" si="3"/>
        <v>0.9245876263725632</v>
      </c>
      <c r="R24" s="16">
        <f t="shared" si="3"/>
        <v>0.92614081134595017</v>
      </c>
      <c r="S24" s="16">
        <f t="shared" si="3"/>
        <v>0.92822324582979299</v>
      </c>
      <c r="T24" s="16">
        <f t="shared" si="3"/>
        <v>0.98805970149253719</v>
      </c>
      <c r="U24" s="16">
        <f t="shared" si="3"/>
        <v>0.93480984520874588</v>
      </c>
      <c r="V24" s="16">
        <f t="shared" si="3"/>
        <v>0.92652128442499138</v>
      </c>
      <c r="W24" s="16">
        <f t="shared" si="3"/>
        <v>0.99865047233468296</v>
      </c>
      <c r="X24" s="16">
        <f t="shared" si="3"/>
        <v>0.90508474576271181</v>
      </c>
      <c r="Y24" s="16">
        <f t="shared" si="3"/>
        <v>0.70390206579954095</v>
      </c>
      <c r="Z24" s="16">
        <f t="shared" si="3"/>
        <v>0.87690742624618512</v>
      </c>
      <c r="AA24" s="16">
        <f t="shared" si="3"/>
        <v>0.86028065893837702</v>
      </c>
      <c r="AB24" s="16">
        <f t="shared" si="3"/>
        <v>0.8668130732463506</v>
      </c>
      <c r="AC24" s="16">
        <f t="shared" si="3"/>
        <v>0.82344731332868115</v>
      </c>
      <c r="AD24" s="16">
        <f t="shared" si="3"/>
        <v>1</v>
      </c>
      <c r="AE24" s="16">
        <f t="shared" si="3"/>
        <v>0.36740254016587204</v>
      </c>
      <c r="AF24" s="16"/>
      <c r="AG24" s="16">
        <f>SUM(AG21:AG23)</f>
        <v>0.36841073878110914</v>
      </c>
      <c r="AI24" s="16">
        <f>SUM(AI21:AI23)</f>
        <v>0.92756920743268867</v>
      </c>
    </row>
    <row r="25" spans="1:35" x14ac:dyDescent="0.2">
      <c r="A25" s="17" t="s">
        <v>15</v>
      </c>
    </row>
    <row r="26" spans="1:35" x14ac:dyDescent="0.2">
      <c r="B26" s="17" t="s">
        <v>16</v>
      </c>
      <c r="C26" s="40">
        <v>35.9</v>
      </c>
      <c r="D26" s="17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s="17" t="s">
        <v>17</v>
      </c>
      <c r="C27" s="40">
        <v>18.5</v>
      </c>
      <c r="D27" s="17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s="17" t="s">
        <v>9</v>
      </c>
      <c r="C28" s="36">
        <f t="shared" ref="C28:AE28" si="4">SUM(C26:C27)</f>
        <v>54.4</v>
      </c>
      <c r="D28" s="36">
        <f t="shared" si="4"/>
        <v>83</v>
      </c>
      <c r="E28" s="36">
        <f t="shared" si="4"/>
        <v>103.9</v>
      </c>
      <c r="F28" s="36">
        <f t="shared" si="4"/>
        <v>6.45</v>
      </c>
      <c r="G28" s="36">
        <f t="shared" si="4"/>
        <v>137.6</v>
      </c>
      <c r="H28" s="36">
        <f t="shared" si="4"/>
        <v>144.9</v>
      </c>
      <c r="I28" s="36">
        <f t="shared" si="4"/>
        <v>157.80000000000001</v>
      </c>
      <c r="J28" s="36">
        <f t="shared" si="4"/>
        <v>164.5</v>
      </c>
      <c r="K28" s="36">
        <f t="shared" si="4"/>
        <v>65.099999999999994</v>
      </c>
      <c r="L28" s="36">
        <f t="shared" si="4"/>
        <v>266</v>
      </c>
      <c r="M28" s="36">
        <f t="shared" si="4"/>
        <v>313.5</v>
      </c>
      <c r="N28" s="36">
        <f t="shared" si="4"/>
        <v>337.9</v>
      </c>
      <c r="O28" s="36">
        <f t="shared" si="4"/>
        <v>373.6</v>
      </c>
      <c r="P28" s="36">
        <f t="shared" si="4"/>
        <v>429.6</v>
      </c>
      <c r="Q28" s="36">
        <f t="shared" si="4"/>
        <v>465.90000000000003</v>
      </c>
      <c r="R28" s="36">
        <f t="shared" si="4"/>
        <v>492.1</v>
      </c>
      <c r="S28" s="36">
        <f t="shared" si="4"/>
        <v>521.6</v>
      </c>
      <c r="T28" s="36">
        <f t="shared" si="4"/>
        <v>25.6</v>
      </c>
      <c r="U28" s="36">
        <f t="shared" si="4"/>
        <v>595.9</v>
      </c>
      <c r="V28" s="36">
        <f t="shared" si="4"/>
        <v>620.6</v>
      </c>
      <c r="W28" s="36">
        <f t="shared" si="4"/>
        <v>15.61</v>
      </c>
      <c r="X28" s="36">
        <f t="shared" si="4"/>
        <v>94.7</v>
      </c>
      <c r="Y28" s="36">
        <f t="shared" si="4"/>
        <v>36.5</v>
      </c>
      <c r="Z28" s="36">
        <f t="shared" si="4"/>
        <v>143.5</v>
      </c>
      <c r="AA28" s="36">
        <f t="shared" si="4"/>
        <v>176</v>
      </c>
      <c r="AB28" s="36">
        <f t="shared" si="4"/>
        <v>197.2</v>
      </c>
      <c r="AC28" s="36">
        <f t="shared" si="4"/>
        <v>198.4</v>
      </c>
      <c r="AD28" s="36">
        <f t="shared" si="4"/>
        <v>13.21</v>
      </c>
      <c r="AE28" s="36">
        <f t="shared" si="4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s="17" t="s">
        <v>18</v>
      </c>
      <c r="C29" s="28">
        <f t="shared" ref="C29:AE29" si="5">+C28/C6</f>
        <v>0.30682459108855042</v>
      </c>
      <c r="D29" s="28">
        <f t="shared" si="5"/>
        <v>0.29558404558404555</v>
      </c>
      <c r="E29" s="28">
        <f t="shared" si="5"/>
        <v>0.29643366619115552</v>
      </c>
      <c r="F29" s="28">
        <f t="shared" si="5"/>
        <v>0.12797619047619049</v>
      </c>
      <c r="G29" s="28">
        <f t="shared" si="5"/>
        <v>0.22736285525446132</v>
      </c>
      <c r="H29" s="28">
        <f t="shared" si="5"/>
        <v>0.22412993039443158</v>
      </c>
      <c r="I29" s="28">
        <f t="shared" si="5"/>
        <v>0.21411126187245591</v>
      </c>
      <c r="J29" s="28">
        <f t="shared" si="5"/>
        <v>0.21369186801766693</v>
      </c>
      <c r="K29" s="28">
        <f t="shared" si="5"/>
        <v>0.3022284122562674</v>
      </c>
      <c r="L29" s="28">
        <f t="shared" si="5"/>
        <v>0.23286352096647117</v>
      </c>
      <c r="M29" s="28">
        <f t="shared" si="5"/>
        <v>0.23477870141541227</v>
      </c>
      <c r="N29" s="28">
        <f t="shared" si="5"/>
        <v>0.23374377421140011</v>
      </c>
      <c r="O29" s="28">
        <f t="shared" si="5"/>
        <v>0.23326673326673331</v>
      </c>
      <c r="P29" s="28">
        <f t="shared" si="5"/>
        <v>0.22679759265125118</v>
      </c>
      <c r="Q29" s="28">
        <f t="shared" si="5"/>
        <v>0.2253664199680743</v>
      </c>
      <c r="R29" s="28">
        <f t="shared" si="5"/>
        <v>0.22659667541557307</v>
      </c>
      <c r="S29" s="28">
        <f t="shared" si="5"/>
        <v>0.23326327087339566</v>
      </c>
      <c r="T29" s="28">
        <f t="shared" si="5"/>
        <v>0.38208955223880597</v>
      </c>
      <c r="U29" s="28">
        <f t="shared" si="5"/>
        <v>0.24083579194115504</v>
      </c>
      <c r="V29" s="28">
        <f t="shared" si="5"/>
        <v>0.24038424294069802</v>
      </c>
      <c r="W29" s="28">
        <f t="shared" si="5"/>
        <v>0.21066126855600539</v>
      </c>
      <c r="X29" s="28">
        <f t="shared" si="5"/>
        <v>0.32101694915254236</v>
      </c>
      <c r="Y29" s="28">
        <f t="shared" si="5"/>
        <v>0.27926549349655705</v>
      </c>
      <c r="Z29" s="28">
        <f t="shared" si="5"/>
        <v>0.29196337741607326</v>
      </c>
      <c r="AA29" s="28">
        <f t="shared" si="5"/>
        <v>0.26845637583892618</v>
      </c>
      <c r="AB29" s="28">
        <f t="shared" si="5"/>
        <v>0.25474744865004517</v>
      </c>
      <c r="AC29" s="28">
        <f t="shared" si="5"/>
        <v>0.23075133752035359</v>
      </c>
      <c r="AD29" s="28">
        <f t="shared" si="5"/>
        <v>0.18952654232424679</v>
      </c>
      <c r="AE29" s="28">
        <f t="shared" si="5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1" spans="1:35" x14ac:dyDescent="0.2">
      <c r="A31" s="17" t="s">
        <v>32</v>
      </c>
      <c r="C31" s="26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s="17" t="s">
        <v>55</v>
      </c>
      <c r="C32" s="17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 s="17">
        <v>4806</v>
      </c>
      <c r="AA32" s="17">
        <v>7988</v>
      </c>
      <c r="AB32" s="17">
        <v>9504</v>
      </c>
      <c r="AC32" s="17">
        <v>12814</v>
      </c>
      <c r="AD32" s="17">
        <v>510</v>
      </c>
      <c r="AE32" s="17">
        <v>17971</v>
      </c>
      <c r="AF32" s="17">
        <v>4006</v>
      </c>
      <c r="AG32" s="17">
        <v>22152</v>
      </c>
      <c r="AH32" s="17">
        <v>4068</v>
      </c>
      <c r="AI32" s="9">
        <v>58478</v>
      </c>
    </row>
    <row r="33" spans="1:24" x14ac:dyDescent="0.2">
      <c r="A33" s="17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34">
        <f>+G32-E32-F34</f>
        <v>5683.2000000000007</v>
      </c>
      <c r="H33" s="17">
        <f>+H32-G32</f>
        <v>2153</v>
      </c>
      <c r="I33" s="17">
        <f>+I32-H32</f>
        <v>2385</v>
      </c>
      <c r="J33" s="17">
        <f>+J32-I32</f>
        <v>1090</v>
      </c>
      <c r="K33" s="17" t="s">
        <v>58</v>
      </c>
      <c r="L33" s="34">
        <f>+L32-J32-K34</f>
        <v>5049</v>
      </c>
      <c r="M33" s="17">
        <f t="shared" ref="M33:S33" si="6">+M32-L32</f>
        <v>2478</v>
      </c>
      <c r="N33" s="17">
        <f t="shared" si="6"/>
        <v>2322</v>
      </c>
      <c r="O33" s="17">
        <f t="shared" si="6"/>
        <v>2802</v>
      </c>
      <c r="P33" s="17">
        <f t="shared" si="6"/>
        <v>10887</v>
      </c>
      <c r="Q33" s="17">
        <f t="shared" si="6"/>
        <v>2956</v>
      </c>
      <c r="R33" s="17">
        <f t="shared" si="6"/>
        <v>2268</v>
      </c>
      <c r="S33" s="17">
        <f t="shared" si="6"/>
        <v>368</v>
      </c>
      <c r="T33" s="48" t="s">
        <v>58</v>
      </c>
      <c r="U33" s="48">
        <f>+U32-S32-T32</f>
        <v>4370</v>
      </c>
      <c r="V33" s="48">
        <f>+V32-U32</f>
        <v>1894</v>
      </c>
      <c r="X33" s="48">
        <f>+X32-W32</f>
        <v>1651</v>
      </c>
    </row>
    <row r="34" spans="1:24" s="34" customFormat="1" x14ac:dyDescent="0.2">
      <c r="A34" s="34" t="s">
        <v>57</v>
      </c>
      <c r="C34" s="34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34">
        <f>+(G33/2)+(H33/2)</f>
        <v>3918.1000000000004</v>
      </c>
      <c r="H34" s="34">
        <f>+(H33/2)+(I33/2)</f>
        <v>2269</v>
      </c>
      <c r="I34" s="34">
        <f>+(I33/2)+(J33/2)</f>
        <v>1737.5</v>
      </c>
      <c r="J34" s="34">
        <f>+(J33/2)+(L33/2)</f>
        <v>3069.5</v>
      </c>
      <c r="K34" s="34">
        <v>1601</v>
      </c>
      <c r="L34" s="34">
        <f>+(L33/2)+(M33/2)</f>
        <v>3763.5</v>
      </c>
      <c r="M34" s="34">
        <f>+(M33/2)+(N33/2)</f>
        <v>2400</v>
      </c>
      <c r="N34" s="34">
        <f>+(N33/2)+(O33/2)</f>
        <v>2562</v>
      </c>
      <c r="O34" s="34">
        <f>+(O33/2)+(P33/2)</f>
        <v>6844.5</v>
      </c>
      <c r="P34" s="34">
        <f>+(P33/2)+(Q33/2)</f>
        <v>6921.5</v>
      </c>
      <c r="Q34" s="34">
        <v>4113</v>
      </c>
      <c r="T34" s="35">
        <v>1611.8</v>
      </c>
      <c r="U34" s="49">
        <f>+(U33/2)+(V33/2)</f>
        <v>3132</v>
      </c>
      <c r="V34" s="49">
        <f>+V33/2</f>
        <v>947</v>
      </c>
      <c r="W34" s="49">
        <f>+W32+(X33/2)</f>
        <v>1102.5</v>
      </c>
    </row>
    <row r="35" spans="1:24" x14ac:dyDescent="0.2">
      <c r="A35" s="17" t="s">
        <v>78</v>
      </c>
      <c r="P35" s="17">
        <v>2700</v>
      </c>
      <c r="Q35" s="17">
        <v>1255</v>
      </c>
    </row>
    <row r="36" spans="1:24" x14ac:dyDescent="0.2">
      <c r="A36" s="17" t="s">
        <v>72</v>
      </c>
      <c r="C36" s="17">
        <v>0.7</v>
      </c>
      <c r="D36" s="17">
        <v>1.5</v>
      </c>
      <c r="E36" s="17">
        <v>1.3</v>
      </c>
      <c r="F36" s="29">
        <v>-3.1</v>
      </c>
      <c r="G36" s="9">
        <v>0.4</v>
      </c>
      <c r="H36" s="9">
        <v>0.6</v>
      </c>
      <c r="I36" s="9">
        <v>0.1</v>
      </c>
      <c r="J36" s="9">
        <v>2.2000000000000002</v>
      </c>
      <c r="K36" s="9">
        <v>2.5</v>
      </c>
      <c r="L36" s="9">
        <v>-2.2999999999999998</v>
      </c>
      <c r="M36" s="9">
        <v>-1.3</v>
      </c>
      <c r="N36" s="9">
        <v>1.5</v>
      </c>
      <c r="O36" s="9">
        <v>0.5</v>
      </c>
      <c r="P36" s="17">
        <v>0.6</v>
      </c>
      <c r="Q36" s="17">
        <v>-1.5</v>
      </c>
      <c r="T36" s="17">
        <v>-0.2</v>
      </c>
      <c r="U36" s="17">
        <v>-0.4</v>
      </c>
      <c r="V36" s="17">
        <v>1.2</v>
      </c>
    </row>
    <row r="37" spans="1:24" x14ac:dyDescent="0.2">
      <c r="A37" s="17" t="s">
        <v>73</v>
      </c>
      <c r="C37" s="17">
        <f>+C36*C34</f>
        <v>1150.3449999999998</v>
      </c>
      <c r="D37" s="17">
        <f t="shared" ref="D37:Q37" si="7">+D36*D34</f>
        <v>2026.5</v>
      </c>
      <c r="E37" s="17">
        <f t="shared" si="7"/>
        <v>4464.2650000000003</v>
      </c>
      <c r="F37" s="17">
        <f t="shared" si="7"/>
        <v>-11352.2</v>
      </c>
      <c r="G37" s="17">
        <f t="shared" si="7"/>
        <v>1567.2400000000002</v>
      </c>
      <c r="H37" s="17">
        <f t="shared" si="7"/>
        <v>1361.3999999999999</v>
      </c>
      <c r="I37" s="17">
        <f t="shared" si="7"/>
        <v>173.75</v>
      </c>
      <c r="J37" s="17">
        <f t="shared" si="7"/>
        <v>6752.9000000000005</v>
      </c>
      <c r="K37" s="17">
        <f t="shared" si="7"/>
        <v>4002.5</v>
      </c>
      <c r="L37" s="17">
        <f t="shared" si="7"/>
        <v>-8656.0499999999993</v>
      </c>
      <c r="M37" s="17">
        <f t="shared" si="7"/>
        <v>-3120</v>
      </c>
      <c r="N37" s="17">
        <f t="shared" si="7"/>
        <v>3843</v>
      </c>
      <c r="O37" s="17">
        <f t="shared" si="7"/>
        <v>3422.25</v>
      </c>
      <c r="P37" s="17">
        <f t="shared" si="7"/>
        <v>4152.8999999999996</v>
      </c>
      <c r="Q37" s="17">
        <f t="shared" si="7"/>
        <v>-6169.5</v>
      </c>
      <c r="T37" s="17">
        <f>+T36*T34</f>
        <v>-322.36</v>
      </c>
      <c r="U37" s="17">
        <f>+U36*U34</f>
        <v>-1252.8000000000002</v>
      </c>
      <c r="V37" s="17">
        <f>+V36*V34</f>
        <v>1136.3999999999999</v>
      </c>
    </row>
    <row r="39" spans="1:24" x14ac:dyDescent="0.2">
      <c r="A39" s="17" t="s">
        <v>83</v>
      </c>
      <c r="C39" s="17">
        <f t="shared" ref="C39:Q39" si="8">+C37*60.7</f>
        <v>69825.941499999986</v>
      </c>
      <c r="D39" s="17">
        <f t="shared" si="8"/>
        <v>123008.55</v>
      </c>
      <c r="E39" s="17">
        <f t="shared" si="8"/>
        <v>270980.88550000003</v>
      </c>
      <c r="F39" s="17">
        <f t="shared" si="8"/>
        <v>-689078.54</v>
      </c>
      <c r="G39" s="17">
        <f t="shared" si="8"/>
        <v>95131.468000000023</v>
      </c>
      <c r="H39" s="17">
        <f t="shared" si="8"/>
        <v>82636.98</v>
      </c>
      <c r="I39" s="17">
        <f t="shared" si="8"/>
        <v>10546.625</v>
      </c>
      <c r="J39" s="17">
        <f t="shared" si="8"/>
        <v>409901.03</v>
      </c>
      <c r="K39" s="17">
        <f t="shared" si="8"/>
        <v>242951.75</v>
      </c>
      <c r="L39" s="17">
        <f t="shared" si="8"/>
        <v>-525422.23499999999</v>
      </c>
      <c r="M39" s="17">
        <f t="shared" si="8"/>
        <v>-189384</v>
      </c>
      <c r="N39" s="17">
        <f t="shared" si="8"/>
        <v>233270.1</v>
      </c>
      <c r="O39" s="17">
        <f t="shared" si="8"/>
        <v>207730.57500000001</v>
      </c>
      <c r="P39" s="17">
        <f t="shared" si="8"/>
        <v>252081.03</v>
      </c>
      <c r="Q39" s="17">
        <f t="shared" si="8"/>
        <v>-374488.65</v>
      </c>
      <c r="T39" s="17">
        <f>+T37*60.7</f>
        <v>-19567.252</v>
      </c>
      <c r="U39" s="17">
        <f>+U37*60.7</f>
        <v>-76044.960000000021</v>
      </c>
      <c r="V39" s="17">
        <f>+V37*60.7</f>
        <v>68979.48</v>
      </c>
    </row>
    <row r="41" spans="1:24" x14ac:dyDescent="0.2">
      <c r="A41" s="17" t="s">
        <v>84</v>
      </c>
      <c r="C41" s="17">
        <f>+C39*0.002254</f>
        <v>157.38767214099997</v>
      </c>
      <c r="D41" s="17">
        <f t="shared" ref="D41:Q41" si="9">+D39*0.002254</f>
        <v>277.26127170000001</v>
      </c>
      <c r="E41" s="17">
        <f t="shared" si="9"/>
        <v>610.79091591700001</v>
      </c>
      <c r="F41" s="17">
        <f t="shared" si="9"/>
        <v>-1553.1830291599999</v>
      </c>
      <c r="G41" s="17">
        <f t="shared" si="9"/>
        <v>214.42632887200006</v>
      </c>
      <c r="H41" s="17">
        <f t="shared" si="9"/>
        <v>186.26375291999997</v>
      </c>
      <c r="I41" s="17">
        <f t="shared" si="9"/>
        <v>23.772092749999999</v>
      </c>
      <c r="J41" s="17">
        <f t="shared" si="9"/>
        <v>923.91692162000004</v>
      </c>
      <c r="K41" s="17">
        <f t="shared" si="9"/>
        <v>547.61324449999995</v>
      </c>
      <c r="L41" s="17">
        <f t="shared" si="9"/>
        <v>-1184.30171769</v>
      </c>
      <c r="M41" s="17">
        <f t="shared" si="9"/>
        <v>-426.87153599999999</v>
      </c>
      <c r="N41" s="17">
        <f t="shared" si="9"/>
        <v>525.79080539999995</v>
      </c>
      <c r="O41" s="17">
        <f t="shared" si="9"/>
        <v>468.22471604999998</v>
      </c>
      <c r="P41" s="17">
        <f t="shared" si="9"/>
        <v>568.19064161999995</v>
      </c>
      <c r="Q41" s="17">
        <f t="shared" si="9"/>
        <v>-844.09741710000003</v>
      </c>
      <c r="T41" s="17">
        <f>+T39*0.002254</f>
        <v>-44.104586007999998</v>
      </c>
      <c r="U41" s="17">
        <f>+U39*0.002254</f>
        <v>-171.40533984000004</v>
      </c>
      <c r="V41" s="17">
        <f>+V39*0.002254</f>
        <v>155.47974791999999</v>
      </c>
    </row>
    <row r="42" spans="1:24" x14ac:dyDescent="0.2">
      <c r="A42" s="17" t="s">
        <v>75</v>
      </c>
      <c r="C42" s="17">
        <f t="shared" ref="C42:Q42" si="10">+C39*0.000705</f>
        <v>49.227288757499991</v>
      </c>
      <c r="D42" s="17">
        <f t="shared" si="10"/>
        <v>86.721027750000005</v>
      </c>
      <c r="E42" s="17">
        <f t="shared" si="10"/>
        <v>191.04152427750003</v>
      </c>
      <c r="F42" s="17">
        <f t="shared" si="10"/>
        <v>-485.80037070000003</v>
      </c>
      <c r="G42" s="17">
        <f t="shared" si="10"/>
        <v>67.067684940000021</v>
      </c>
      <c r="H42" s="17">
        <f t="shared" si="10"/>
        <v>58.259070899999998</v>
      </c>
      <c r="I42" s="17">
        <f t="shared" si="10"/>
        <v>7.435370625</v>
      </c>
      <c r="J42" s="17">
        <f t="shared" si="10"/>
        <v>288.98022615000002</v>
      </c>
      <c r="K42" s="17">
        <f t="shared" si="10"/>
        <v>171.28098374999999</v>
      </c>
      <c r="L42" s="17">
        <f t="shared" si="10"/>
        <v>-370.42267567499999</v>
      </c>
      <c r="M42" s="17">
        <f t="shared" si="10"/>
        <v>-133.51571999999999</v>
      </c>
      <c r="N42" s="17">
        <f t="shared" si="10"/>
        <v>164.4554205</v>
      </c>
      <c r="O42" s="17">
        <f t="shared" si="10"/>
        <v>146.45005537500001</v>
      </c>
      <c r="P42" s="17">
        <f t="shared" si="10"/>
        <v>177.71712615000001</v>
      </c>
      <c r="Q42" s="17">
        <f t="shared" si="10"/>
        <v>-264.01449825000003</v>
      </c>
      <c r="T42" s="17">
        <f>+T39*0.000705</f>
        <v>-13.79491266</v>
      </c>
      <c r="U42" s="17">
        <f>+U39*0.000705</f>
        <v>-53.611696800000018</v>
      </c>
      <c r="V42" s="17">
        <f>+V39*0.000705</f>
        <v>48.630533399999997</v>
      </c>
    </row>
    <row r="43" spans="1:24" x14ac:dyDescent="0.2">
      <c r="A43" s="17" t="s">
        <v>81</v>
      </c>
      <c r="C43" s="17">
        <f t="shared" ref="C43:Q43" si="11">+C39*0.000005</f>
        <v>0.34912970749999994</v>
      </c>
      <c r="D43" s="17">
        <f t="shared" si="11"/>
        <v>0.61504275000000008</v>
      </c>
      <c r="E43" s="17">
        <f t="shared" si="11"/>
        <v>1.3549044275000002</v>
      </c>
      <c r="F43" s="17">
        <f t="shared" si="11"/>
        <v>-3.4453927000000006</v>
      </c>
      <c r="G43" s="17">
        <f t="shared" si="11"/>
        <v>0.47565734000000015</v>
      </c>
      <c r="H43" s="17">
        <f t="shared" si="11"/>
        <v>0.41318490000000002</v>
      </c>
      <c r="I43" s="17">
        <f t="shared" si="11"/>
        <v>5.2733125000000006E-2</v>
      </c>
      <c r="J43" s="17">
        <f t="shared" si="11"/>
        <v>2.0495051500000003</v>
      </c>
      <c r="K43" s="17">
        <f t="shared" si="11"/>
        <v>1.2147587500000001</v>
      </c>
      <c r="L43" s="17">
        <f t="shared" si="11"/>
        <v>-2.627111175</v>
      </c>
      <c r="M43" s="17">
        <f t="shared" si="11"/>
        <v>-0.94692000000000009</v>
      </c>
      <c r="N43" s="17">
        <f t="shared" si="11"/>
        <v>1.1663505000000001</v>
      </c>
      <c r="O43" s="17">
        <f t="shared" si="11"/>
        <v>1.0386528750000001</v>
      </c>
      <c r="P43" s="17">
        <f t="shared" si="11"/>
        <v>1.2604051500000002</v>
      </c>
      <c r="Q43" s="17">
        <f t="shared" si="11"/>
        <v>-1.8724432500000003</v>
      </c>
      <c r="T43" s="17">
        <f>+T39*0.000005</f>
        <v>-9.7836260000000008E-2</v>
      </c>
      <c r="U43" s="17">
        <f>+U39*0.000005</f>
        <v>-0.38022480000000014</v>
      </c>
      <c r="V43" s="17">
        <f>+V39*0.000005</f>
        <v>0.34489740000000002</v>
      </c>
    </row>
    <row r="44" spans="1:24" x14ac:dyDescent="0.2">
      <c r="A44" s="9" t="s">
        <v>85</v>
      </c>
      <c r="C44" s="17">
        <f t="shared" ref="C44:V44" si="12">SUM(C41+C43)</f>
        <v>157.73680184849997</v>
      </c>
      <c r="D44" s="17">
        <f t="shared" si="12"/>
        <v>277.87631445</v>
      </c>
      <c r="E44" s="17">
        <f t="shared" si="12"/>
        <v>612.14582034449995</v>
      </c>
      <c r="F44" s="17">
        <f t="shared" si="12"/>
        <v>-1556.6284218599999</v>
      </c>
      <c r="G44" s="17">
        <f t="shared" si="12"/>
        <v>214.90198621200005</v>
      </c>
      <c r="H44" s="17">
        <f t="shared" si="12"/>
        <v>186.67693781999998</v>
      </c>
      <c r="I44" s="17">
        <f t="shared" si="12"/>
        <v>23.824825874999998</v>
      </c>
      <c r="J44" s="17">
        <f t="shared" si="12"/>
        <v>925.96642677</v>
      </c>
      <c r="K44" s="17">
        <f t="shared" si="12"/>
        <v>548.82800324999994</v>
      </c>
      <c r="L44" s="17">
        <f t="shared" si="12"/>
        <v>-1186.928828865</v>
      </c>
      <c r="M44" s="17">
        <f t="shared" si="12"/>
        <v>-427.81845599999997</v>
      </c>
      <c r="N44" s="17">
        <f t="shared" si="12"/>
        <v>526.95715589999998</v>
      </c>
      <c r="O44" s="17">
        <f t="shared" si="12"/>
        <v>469.26336892500001</v>
      </c>
      <c r="P44" s="17">
        <f t="shared" si="12"/>
        <v>569.45104676999995</v>
      </c>
      <c r="Q44" s="17">
        <f t="shared" si="12"/>
        <v>-845.96986034999998</v>
      </c>
      <c r="R44" s="17">
        <f t="shared" si="12"/>
        <v>0</v>
      </c>
      <c r="S44" s="17">
        <f t="shared" si="12"/>
        <v>0</v>
      </c>
      <c r="T44" s="17">
        <f t="shared" si="12"/>
        <v>-44.202422267999999</v>
      </c>
      <c r="U44" s="17">
        <f t="shared" si="12"/>
        <v>-171.78556464000005</v>
      </c>
      <c r="V44" s="17">
        <f t="shared" si="12"/>
        <v>155.82464532</v>
      </c>
    </row>
    <row r="46" spans="1:24" hidden="1" x14ac:dyDescent="0.2">
      <c r="A46" s="17" t="s">
        <v>77</v>
      </c>
      <c r="C46" s="17">
        <f t="shared" ref="C46:Q46" si="13">+C36+0.25</f>
        <v>0.95</v>
      </c>
      <c r="D46" s="17">
        <f t="shared" si="13"/>
        <v>1.75</v>
      </c>
      <c r="E46" s="17">
        <f t="shared" si="13"/>
        <v>1.55</v>
      </c>
      <c r="F46" s="17">
        <f t="shared" si="13"/>
        <v>-2.85</v>
      </c>
      <c r="G46" s="17">
        <f t="shared" si="13"/>
        <v>0.65</v>
      </c>
      <c r="H46" s="17">
        <f t="shared" si="13"/>
        <v>0.85</v>
      </c>
      <c r="I46" s="17">
        <f t="shared" si="13"/>
        <v>0.35</v>
      </c>
      <c r="J46" s="17">
        <f t="shared" si="13"/>
        <v>2.4500000000000002</v>
      </c>
      <c r="K46" s="17">
        <f t="shared" si="13"/>
        <v>2.75</v>
      </c>
      <c r="L46" s="17">
        <f t="shared" si="13"/>
        <v>-2.0499999999999998</v>
      </c>
      <c r="M46" s="17">
        <f t="shared" si="13"/>
        <v>-1.05</v>
      </c>
      <c r="N46" s="17">
        <f t="shared" si="13"/>
        <v>1.75</v>
      </c>
      <c r="O46" s="17">
        <f t="shared" si="13"/>
        <v>0.75</v>
      </c>
      <c r="P46" s="17">
        <f t="shared" si="13"/>
        <v>0.85</v>
      </c>
      <c r="Q46" s="17">
        <f t="shared" si="13"/>
        <v>-1.25</v>
      </c>
      <c r="T46" s="17">
        <f>+T36+0.25</f>
        <v>4.9999999999999989E-2</v>
      </c>
      <c r="U46" s="17">
        <f>+U36+0.25</f>
        <v>-0.15000000000000002</v>
      </c>
      <c r="V46" s="17">
        <f>+V36+0.25</f>
        <v>1.45</v>
      </c>
    </row>
    <row r="47" spans="1:24" hidden="1" x14ac:dyDescent="0.2">
      <c r="A47" s="17" t="s">
        <v>73</v>
      </c>
      <c r="C47" s="17">
        <f t="shared" ref="C47:Q47" si="14">+C46*C34</f>
        <v>1561.1824999999999</v>
      </c>
      <c r="D47" s="17">
        <f t="shared" si="14"/>
        <v>2364.25</v>
      </c>
      <c r="E47" s="17">
        <f t="shared" si="14"/>
        <v>5322.7775000000001</v>
      </c>
      <c r="F47" s="17">
        <f t="shared" si="14"/>
        <v>-10436.700000000001</v>
      </c>
      <c r="G47" s="17">
        <f t="shared" si="14"/>
        <v>2546.7650000000003</v>
      </c>
      <c r="H47" s="17">
        <f t="shared" si="14"/>
        <v>1928.6499999999999</v>
      </c>
      <c r="I47" s="17">
        <f t="shared" si="14"/>
        <v>608.125</v>
      </c>
      <c r="J47" s="17">
        <f t="shared" si="14"/>
        <v>7520.2750000000005</v>
      </c>
      <c r="K47" s="17">
        <f t="shared" si="14"/>
        <v>4402.75</v>
      </c>
      <c r="L47" s="17">
        <f t="shared" si="14"/>
        <v>-7715.1749999999993</v>
      </c>
      <c r="M47" s="17">
        <f t="shared" si="14"/>
        <v>-2520</v>
      </c>
      <c r="N47" s="17">
        <f t="shared" si="14"/>
        <v>4483.5</v>
      </c>
      <c r="O47" s="17">
        <f t="shared" si="14"/>
        <v>5133.375</v>
      </c>
      <c r="P47" s="17">
        <f t="shared" si="14"/>
        <v>5883.2749999999996</v>
      </c>
      <c r="Q47" s="17">
        <f t="shared" si="14"/>
        <v>-5141.25</v>
      </c>
      <c r="T47" s="17">
        <f>+T46*T34</f>
        <v>80.589999999999975</v>
      </c>
      <c r="U47" s="17">
        <f>+U46*U34</f>
        <v>-469.80000000000007</v>
      </c>
      <c r="V47" s="17">
        <f>+V46*V34</f>
        <v>1373.1499999999999</v>
      </c>
    </row>
    <row r="48" spans="1:24" hidden="1" x14ac:dyDescent="0.2"/>
    <row r="49" spans="1:22" hidden="1" x14ac:dyDescent="0.2">
      <c r="A49" s="17" t="s">
        <v>82</v>
      </c>
      <c r="C49" s="17">
        <f t="shared" ref="C49:Q49" si="15">+C47*60.7</f>
        <v>94763.777749999994</v>
      </c>
      <c r="D49" s="17">
        <f t="shared" si="15"/>
        <v>143509.97500000001</v>
      </c>
      <c r="E49" s="17">
        <f t="shared" si="15"/>
        <v>323092.59425000002</v>
      </c>
      <c r="F49" s="17">
        <f t="shared" si="15"/>
        <v>-633507.69000000006</v>
      </c>
      <c r="G49" s="17">
        <f t="shared" si="15"/>
        <v>154588.63550000003</v>
      </c>
      <c r="H49" s="17">
        <f t="shared" si="15"/>
        <v>117069.05499999999</v>
      </c>
      <c r="I49" s="17">
        <f t="shared" si="15"/>
        <v>36913.1875</v>
      </c>
      <c r="J49" s="17">
        <f t="shared" si="15"/>
        <v>456480.69250000006</v>
      </c>
      <c r="K49" s="17">
        <f t="shared" si="15"/>
        <v>267246.92499999999</v>
      </c>
      <c r="L49" s="17">
        <f t="shared" si="15"/>
        <v>-468311.1225</v>
      </c>
      <c r="M49" s="17">
        <f t="shared" si="15"/>
        <v>-152964</v>
      </c>
      <c r="N49" s="17">
        <f t="shared" si="15"/>
        <v>272148.45</v>
      </c>
      <c r="O49" s="17">
        <f t="shared" si="15"/>
        <v>311595.86249999999</v>
      </c>
      <c r="P49" s="17">
        <f t="shared" si="15"/>
        <v>357114.79249999998</v>
      </c>
      <c r="Q49" s="17">
        <f t="shared" si="15"/>
        <v>-312073.875</v>
      </c>
      <c r="T49" s="17">
        <f>+T47*60.7</f>
        <v>4891.8129999999983</v>
      </c>
      <c r="U49" s="17">
        <f>+U47*60.7</f>
        <v>-28516.860000000004</v>
      </c>
      <c r="V49" s="17">
        <f>+V47*60.7</f>
        <v>83350.205000000002</v>
      </c>
    </row>
    <row r="50" spans="1:22" hidden="1" x14ac:dyDescent="0.2"/>
    <row r="51" spans="1:22" hidden="1" x14ac:dyDescent="0.2">
      <c r="A51" s="17" t="s">
        <v>80</v>
      </c>
      <c r="C51" s="17">
        <f t="shared" ref="C51:Q51" si="16">+C49*0.002254</f>
        <v>213.59755504849997</v>
      </c>
      <c r="D51" s="17">
        <f t="shared" si="16"/>
        <v>323.47148364999998</v>
      </c>
      <c r="E51" s="17">
        <f t="shared" si="16"/>
        <v>728.25070743950005</v>
      </c>
      <c r="F51" s="17">
        <f t="shared" si="16"/>
        <v>-1427.9263332600001</v>
      </c>
      <c r="G51" s="17">
        <f t="shared" si="16"/>
        <v>348.44278441700004</v>
      </c>
      <c r="H51" s="17">
        <f t="shared" si="16"/>
        <v>263.87364996999997</v>
      </c>
      <c r="I51" s="17">
        <f t="shared" si="16"/>
        <v>83.202324625000003</v>
      </c>
      <c r="J51" s="17">
        <f t="shared" si="16"/>
        <v>1028.9074808950002</v>
      </c>
      <c r="K51" s="17">
        <f t="shared" si="16"/>
        <v>602.37456894999991</v>
      </c>
      <c r="L51" s="17">
        <f t="shared" si="16"/>
        <v>-1055.573270115</v>
      </c>
      <c r="M51" s="17">
        <f t="shared" si="16"/>
        <v>-344.78085599999997</v>
      </c>
      <c r="N51" s="17">
        <f t="shared" si="16"/>
        <v>613.42260629999998</v>
      </c>
      <c r="O51" s="17">
        <f t="shared" si="16"/>
        <v>702.33707407499992</v>
      </c>
      <c r="P51" s="17">
        <f t="shared" si="16"/>
        <v>804.93674229499993</v>
      </c>
      <c r="Q51" s="17">
        <f t="shared" si="16"/>
        <v>-703.41451425000002</v>
      </c>
      <c r="T51" s="17">
        <f>+T49*0.002254</f>
        <v>11.026146501999996</v>
      </c>
      <c r="U51" s="17">
        <f>+U49*0.002254</f>
        <v>-64.277002440000004</v>
      </c>
      <c r="V51" s="17">
        <f>+V49*0.002254</f>
        <v>187.87136207</v>
      </c>
    </row>
    <row r="52" spans="1:22" hidden="1" x14ac:dyDescent="0.2">
      <c r="A52" s="17" t="s">
        <v>75</v>
      </c>
      <c r="C52" s="17">
        <f t="shared" ref="C52:Q52" si="17">+C49*0.000705</f>
        <v>66.808463313749996</v>
      </c>
      <c r="D52" s="17">
        <f t="shared" si="17"/>
        <v>101.174532375</v>
      </c>
      <c r="E52" s="17">
        <f t="shared" si="17"/>
        <v>227.78027894625001</v>
      </c>
      <c r="F52" s="17">
        <f t="shared" si="17"/>
        <v>-446.62292145000004</v>
      </c>
      <c r="G52" s="17">
        <f t="shared" si="17"/>
        <v>108.98498802750002</v>
      </c>
      <c r="H52" s="17">
        <f t="shared" si="17"/>
        <v>82.533683775</v>
      </c>
      <c r="I52" s="17">
        <f t="shared" si="17"/>
        <v>26.023797187500001</v>
      </c>
      <c r="J52" s="17">
        <f t="shared" si="17"/>
        <v>321.81888821250004</v>
      </c>
      <c r="K52" s="17">
        <f t="shared" si="17"/>
        <v>188.409082125</v>
      </c>
      <c r="L52" s="17">
        <f t="shared" si="17"/>
        <v>-330.15934136250002</v>
      </c>
      <c r="M52" s="17">
        <f t="shared" si="17"/>
        <v>-107.83962</v>
      </c>
      <c r="N52" s="17">
        <f t="shared" si="17"/>
        <v>191.86465725000002</v>
      </c>
      <c r="O52" s="17">
        <f t="shared" si="17"/>
        <v>219.67508306249999</v>
      </c>
      <c r="P52" s="17">
        <f t="shared" si="17"/>
        <v>251.7659287125</v>
      </c>
      <c r="Q52" s="17">
        <f t="shared" si="17"/>
        <v>-220.01208187500001</v>
      </c>
      <c r="T52" s="17">
        <f>+T49*0.000705</f>
        <v>3.448728164999999</v>
      </c>
      <c r="U52" s="17">
        <f>+U49*0.000705</f>
        <v>-20.104386300000002</v>
      </c>
      <c r="V52" s="17">
        <f>+V49*0.000705</f>
        <v>58.761894525000002</v>
      </c>
    </row>
    <row r="53" spans="1:22" hidden="1" x14ac:dyDescent="0.2">
      <c r="A53" s="17" t="s">
        <v>81</v>
      </c>
      <c r="C53" s="17">
        <f t="shared" ref="C53:Q53" si="18">+C49*0.000005</f>
        <v>0.47381888875</v>
      </c>
      <c r="D53" s="17">
        <f t="shared" si="18"/>
        <v>0.71754987500000011</v>
      </c>
      <c r="E53" s="17">
        <f t="shared" si="18"/>
        <v>1.6154629712500002</v>
      </c>
      <c r="F53" s="17">
        <f t="shared" si="18"/>
        <v>-3.1675384500000008</v>
      </c>
      <c r="G53" s="17">
        <f t="shared" si="18"/>
        <v>0.77294317750000019</v>
      </c>
      <c r="H53" s="17">
        <f t="shared" si="18"/>
        <v>0.585345275</v>
      </c>
      <c r="I53" s="17">
        <f t="shared" si="18"/>
        <v>0.18456593750000003</v>
      </c>
      <c r="J53" s="17">
        <f t="shared" si="18"/>
        <v>2.2824034625000005</v>
      </c>
      <c r="K53" s="17">
        <f t="shared" si="18"/>
        <v>1.3362346250000001</v>
      </c>
      <c r="L53" s="17">
        <f t="shared" si="18"/>
        <v>-2.3415556125000001</v>
      </c>
      <c r="M53" s="17">
        <f t="shared" si="18"/>
        <v>-0.76482000000000006</v>
      </c>
      <c r="N53" s="17">
        <f t="shared" si="18"/>
        <v>1.3607422500000002</v>
      </c>
      <c r="O53" s="17">
        <f t="shared" si="18"/>
        <v>1.5579793125000001</v>
      </c>
      <c r="P53" s="17">
        <f t="shared" si="18"/>
        <v>1.7855739625</v>
      </c>
      <c r="Q53" s="17">
        <f t="shared" si="18"/>
        <v>-1.5603693750000001</v>
      </c>
      <c r="T53" s="17">
        <f>+T49*0.000005</f>
        <v>2.4459064999999995E-2</v>
      </c>
      <c r="U53" s="17">
        <f>+U49*0.000005</f>
        <v>-0.14258430000000002</v>
      </c>
      <c r="V53" s="17">
        <f>+V49*0.000005</f>
        <v>0.41675102500000005</v>
      </c>
    </row>
    <row r="54" spans="1:22" hidden="1" x14ac:dyDescent="0.2"/>
    <row r="55" spans="1:22" hidden="1" x14ac:dyDescent="0.2">
      <c r="A55" s="17" t="s">
        <v>79</v>
      </c>
      <c r="C55" s="17">
        <f t="shared" ref="C55:Q55" si="19">+C36-0.25</f>
        <v>0.44999999999999996</v>
      </c>
      <c r="D55" s="17">
        <f t="shared" si="19"/>
        <v>1.25</v>
      </c>
      <c r="E55" s="17">
        <f t="shared" si="19"/>
        <v>1.05</v>
      </c>
      <c r="F55" s="17">
        <f t="shared" si="19"/>
        <v>-3.35</v>
      </c>
      <c r="G55" s="17">
        <f t="shared" si="19"/>
        <v>0.15000000000000002</v>
      </c>
      <c r="H55" s="17">
        <f t="shared" si="19"/>
        <v>0.35</v>
      </c>
      <c r="I55" s="17">
        <f t="shared" si="19"/>
        <v>-0.15</v>
      </c>
      <c r="J55" s="17">
        <f t="shared" si="19"/>
        <v>1.9500000000000002</v>
      </c>
      <c r="K55" s="17">
        <f t="shared" si="19"/>
        <v>2.25</v>
      </c>
      <c r="L55" s="17">
        <f t="shared" si="19"/>
        <v>-2.5499999999999998</v>
      </c>
      <c r="M55" s="17">
        <f t="shared" si="19"/>
        <v>-1.55</v>
      </c>
      <c r="N55" s="17">
        <f t="shared" si="19"/>
        <v>1.25</v>
      </c>
      <c r="O55" s="17">
        <f t="shared" si="19"/>
        <v>0.25</v>
      </c>
      <c r="P55" s="17">
        <f t="shared" si="19"/>
        <v>0.35</v>
      </c>
      <c r="Q55" s="17">
        <f t="shared" si="19"/>
        <v>-1.75</v>
      </c>
      <c r="T55" s="17">
        <f>+T36-0.25</f>
        <v>-0.45</v>
      </c>
      <c r="U55" s="17">
        <f>+U36-0.25</f>
        <v>-0.65</v>
      </c>
      <c r="V55" s="17">
        <f>+V36-0.25</f>
        <v>0.95</v>
      </c>
    </row>
    <row r="56" spans="1:22" hidden="1" x14ac:dyDescent="0.2">
      <c r="A56" s="17" t="s">
        <v>73</v>
      </c>
      <c r="C56" s="17">
        <f t="shared" ref="C56:Q56" si="20">+C55*C34</f>
        <v>739.50749999999994</v>
      </c>
      <c r="D56" s="17">
        <f t="shared" si="20"/>
        <v>1688.75</v>
      </c>
      <c r="E56" s="17">
        <f t="shared" si="20"/>
        <v>3605.7525000000005</v>
      </c>
      <c r="F56" s="17">
        <f t="shared" si="20"/>
        <v>-12267.7</v>
      </c>
      <c r="G56" s="17">
        <f t="shared" si="20"/>
        <v>587.71500000000015</v>
      </c>
      <c r="H56" s="17">
        <f t="shared" si="20"/>
        <v>794.15</v>
      </c>
      <c r="I56" s="17">
        <f t="shared" si="20"/>
        <v>-260.625</v>
      </c>
      <c r="J56" s="17">
        <f t="shared" si="20"/>
        <v>5985.5250000000005</v>
      </c>
      <c r="K56" s="17">
        <f t="shared" si="20"/>
        <v>3602.25</v>
      </c>
      <c r="L56" s="17">
        <f t="shared" si="20"/>
        <v>-9596.9249999999993</v>
      </c>
      <c r="M56" s="17">
        <f t="shared" si="20"/>
        <v>-3720</v>
      </c>
      <c r="N56" s="17">
        <f t="shared" si="20"/>
        <v>3202.5</v>
      </c>
      <c r="O56" s="17">
        <f t="shared" si="20"/>
        <v>1711.125</v>
      </c>
      <c r="P56" s="17">
        <f t="shared" si="20"/>
        <v>2422.5249999999996</v>
      </c>
      <c r="Q56" s="17">
        <f t="shared" si="20"/>
        <v>-7197.75</v>
      </c>
      <c r="T56" s="17">
        <f>+T55*T34</f>
        <v>-725.31</v>
      </c>
      <c r="U56" s="17">
        <f>+U55*U34</f>
        <v>-2035.8000000000002</v>
      </c>
      <c r="V56" s="17">
        <f>+V55*V34</f>
        <v>899.65</v>
      </c>
    </row>
    <row r="57" spans="1:22" hidden="1" x14ac:dyDescent="0.2"/>
    <row r="58" spans="1:22" hidden="1" x14ac:dyDescent="0.2">
      <c r="A58" s="17" t="s">
        <v>74</v>
      </c>
      <c r="C58" s="17">
        <f t="shared" ref="C58:Q58" si="21">+C56*60.7</f>
        <v>44888.105250000001</v>
      </c>
      <c r="D58" s="17">
        <f t="shared" si="21"/>
        <v>102507.125</v>
      </c>
      <c r="E58" s="17">
        <f t="shared" si="21"/>
        <v>218869.17675000004</v>
      </c>
      <c r="F58" s="17">
        <f t="shared" si="21"/>
        <v>-744649.39000000013</v>
      </c>
      <c r="G58" s="17">
        <f t="shared" si="21"/>
        <v>35674.300500000012</v>
      </c>
      <c r="H58" s="17">
        <f t="shared" si="21"/>
        <v>48204.904999999999</v>
      </c>
      <c r="I58" s="17">
        <f t="shared" si="21"/>
        <v>-15819.9375</v>
      </c>
      <c r="J58" s="17">
        <f t="shared" si="21"/>
        <v>363321.36750000005</v>
      </c>
      <c r="K58" s="17">
        <f t="shared" si="21"/>
        <v>218656.57500000001</v>
      </c>
      <c r="L58" s="17">
        <f t="shared" si="21"/>
        <v>-582533.34750000003</v>
      </c>
      <c r="M58" s="17">
        <f t="shared" si="21"/>
        <v>-225804</v>
      </c>
      <c r="N58" s="17">
        <f t="shared" si="21"/>
        <v>194391.75</v>
      </c>
      <c r="O58" s="17">
        <f t="shared" si="21"/>
        <v>103865.28750000001</v>
      </c>
      <c r="P58" s="17">
        <f t="shared" si="21"/>
        <v>147047.26749999999</v>
      </c>
      <c r="Q58" s="17">
        <f t="shared" si="21"/>
        <v>-436903.42500000005</v>
      </c>
      <c r="T58" s="17">
        <f>+T56*60.7</f>
        <v>-44026.316999999995</v>
      </c>
      <c r="U58" s="17">
        <f>+U56*60.7</f>
        <v>-123573.06000000001</v>
      </c>
      <c r="V58" s="17">
        <f>+V56*60.7</f>
        <v>54608.755000000005</v>
      </c>
    </row>
    <row r="59" spans="1:22" hidden="1" x14ac:dyDescent="0.2"/>
    <row r="60" spans="1:22" hidden="1" x14ac:dyDescent="0.2">
      <c r="A60" s="17" t="s">
        <v>80</v>
      </c>
      <c r="C60" s="17">
        <f t="shared" ref="C60:Q60" si="22">+C58*0.002254</f>
        <v>101.17778923349999</v>
      </c>
      <c r="D60" s="17">
        <f t="shared" si="22"/>
        <v>231.05105974999998</v>
      </c>
      <c r="E60" s="17">
        <f t="shared" si="22"/>
        <v>493.33112439450008</v>
      </c>
      <c r="F60" s="17">
        <f t="shared" si="22"/>
        <v>-1678.4397250600002</v>
      </c>
      <c r="G60" s="17">
        <f t="shared" si="22"/>
        <v>80.409873327000028</v>
      </c>
      <c r="H60" s="17">
        <f t="shared" si="22"/>
        <v>108.65385586999999</v>
      </c>
      <c r="I60" s="17">
        <f t="shared" si="22"/>
        <v>-35.658139124999998</v>
      </c>
      <c r="J60" s="17">
        <f t="shared" si="22"/>
        <v>818.92636234500014</v>
      </c>
      <c r="K60" s="17">
        <f t="shared" si="22"/>
        <v>492.85192004999999</v>
      </c>
      <c r="L60" s="17">
        <f t="shared" si="22"/>
        <v>-1313.0301652650001</v>
      </c>
      <c r="M60" s="17">
        <f t="shared" si="22"/>
        <v>-508.96221599999996</v>
      </c>
      <c r="N60" s="17">
        <f t="shared" si="22"/>
        <v>438.15900449999998</v>
      </c>
      <c r="O60" s="17">
        <f t="shared" si="22"/>
        <v>234.11235802499999</v>
      </c>
      <c r="P60" s="17">
        <f t="shared" si="22"/>
        <v>331.44454094499997</v>
      </c>
      <c r="Q60" s="17">
        <f t="shared" si="22"/>
        <v>-984.78031995000003</v>
      </c>
      <c r="T60" s="17">
        <f>+T58*0.002254</f>
        <v>-99.235318517999985</v>
      </c>
      <c r="U60" s="17">
        <f>+U58*0.002254</f>
        <v>-278.53367724000003</v>
      </c>
      <c r="V60" s="17">
        <f>+V58*0.002254</f>
        <v>123.08813377000001</v>
      </c>
    </row>
    <row r="61" spans="1:22" hidden="1" x14ac:dyDescent="0.2">
      <c r="A61" s="17" t="s">
        <v>75</v>
      </c>
      <c r="C61" s="17">
        <f t="shared" ref="C61:Q61" si="23">+C58*0.000705</f>
        <v>31.646114201250001</v>
      </c>
      <c r="D61" s="17">
        <f t="shared" si="23"/>
        <v>72.267523124999997</v>
      </c>
      <c r="E61" s="17">
        <f t="shared" si="23"/>
        <v>154.30276960875003</v>
      </c>
      <c r="F61" s="17">
        <f t="shared" si="23"/>
        <v>-524.97781995000014</v>
      </c>
      <c r="G61" s="17">
        <f t="shared" si="23"/>
        <v>25.150381852500008</v>
      </c>
      <c r="H61" s="17">
        <f t="shared" si="23"/>
        <v>33.984458025000002</v>
      </c>
      <c r="I61" s="17">
        <f t="shared" si="23"/>
        <v>-11.1530559375</v>
      </c>
      <c r="J61" s="17">
        <f t="shared" si="23"/>
        <v>256.14156408750006</v>
      </c>
      <c r="K61" s="17">
        <f t="shared" si="23"/>
        <v>154.15288537500001</v>
      </c>
      <c r="L61" s="17">
        <f t="shared" si="23"/>
        <v>-410.68600998750003</v>
      </c>
      <c r="M61" s="17">
        <f t="shared" si="23"/>
        <v>-159.19182000000001</v>
      </c>
      <c r="N61" s="17">
        <f t="shared" si="23"/>
        <v>137.04618375000001</v>
      </c>
      <c r="O61" s="17">
        <f t="shared" si="23"/>
        <v>73.225027687500003</v>
      </c>
      <c r="P61" s="17">
        <f t="shared" si="23"/>
        <v>103.6683235875</v>
      </c>
      <c r="Q61" s="17">
        <f t="shared" si="23"/>
        <v>-308.01691462500003</v>
      </c>
      <c r="T61" s="17">
        <f>+T58*0.000705</f>
        <v>-31.038553484999998</v>
      </c>
      <c r="U61" s="17">
        <f>+U58*0.000705</f>
        <v>-87.119007300000007</v>
      </c>
      <c r="V61" s="17">
        <f>+V58*0.000705</f>
        <v>38.499172275000006</v>
      </c>
    </row>
    <row r="62" spans="1:22" hidden="1" x14ac:dyDescent="0.2">
      <c r="A62" s="17" t="s">
        <v>81</v>
      </c>
      <c r="C62" s="17">
        <f t="shared" ref="C62:Q62" si="24">+C58*0.000005</f>
        <v>0.22444052625000002</v>
      </c>
      <c r="D62" s="17">
        <f t="shared" si="24"/>
        <v>0.51253562500000005</v>
      </c>
      <c r="E62" s="17">
        <f t="shared" si="24"/>
        <v>1.0943458837500002</v>
      </c>
      <c r="F62" s="17">
        <f t="shared" si="24"/>
        <v>-3.7232469500000009</v>
      </c>
      <c r="G62" s="17">
        <f t="shared" si="24"/>
        <v>0.17837150250000008</v>
      </c>
      <c r="H62" s="17">
        <f t="shared" si="24"/>
        <v>0.24102452500000002</v>
      </c>
      <c r="I62" s="17">
        <f t="shared" si="24"/>
        <v>-7.9099687500000002E-2</v>
      </c>
      <c r="J62" s="17">
        <f t="shared" si="24"/>
        <v>1.8166068375000004</v>
      </c>
      <c r="K62" s="17">
        <f t="shared" si="24"/>
        <v>1.0932828750000001</v>
      </c>
      <c r="L62" s="17">
        <f t="shared" si="24"/>
        <v>-2.9126667375000004</v>
      </c>
      <c r="M62" s="17">
        <f t="shared" si="24"/>
        <v>-1.1290200000000001</v>
      </c>
      <c r="N62" s="17">
        <f t="shared" si="24"/>
        <v>0.97195875000000009</v>
      </c>
      <c r="O62" s="17">
        <f t="shared" si="24"/>
        <v>0.51932643750000007</v>
      </c>
      <c r="P62" s="17">
        <f t="shared" si="24"/>
        <v>0.73523633749999995</v>
      </c>
      <c r="Q62" s="17">
        <f t="shared" si="24"/>
        <v>-2.1845171250000006</v>
      </c>
      <c r="T62" s="17">
        <f>+T58*0.000005</f>
        <v>-0.22013158499999999</v>
      </c>
      <c r="U62" s="17">
        <f>+U58*0.000005</f>
        <v>-0.61786530000000006</v>
      </c>
      <c r="V62" s="17">
        <f>+V58*0.000005</f>
        <v>0.27304377500000004</v>
      </c>
    </row>
    <row r="64" spans="1:22" x14ac:dyDescent="0.2">
      <c r="C64" s="17" t="s">
        <v>108</v>
      </c>
    </row>
    <row r="65" spans="3:9" x14ac:dyDescent="0.2">
      <c r="C65" s="17" t="s">
        <v>107</v>
      </c>
      <c r="E65" s="17" t="s">
        <v>106</v>
      </c>
      <c r="H65" s="17" t="s">
        <v>102</v>
      </c>
    </row>
    <row r="66" spans="3:9" x14ac:dyDescent="0.2">
      <c r="C66" s="17" t="s">
        <v>85</v>
      </c>
      <c r="D66" s="17">
        <f>SUM(C44:Q44)</f>
        <v>496.28312109000001</v>
      </c>
      <c r="E66" s="17">
        <f>D66/Q6*41.94/38.13</f>
        <v>0.26405088111705921</v>
      </c>
      <c r="H66" s="6">
        <f>SUM(C44:V44)</f>
        <v>436.11977950199997</v>
      </c>
      <c r="I66" s="17">
        <f>H66/V6*41.94/38.13</f>
        <v>0.18580681114393147</v>
      </c>
    </row>
    <row r="67" spans="3:9" x14ac:dyDescent="0.2">
      <c r="C67" s="17" t="s">
        <v>75</v>
      </c>
      <c r="D67" s="17">
        <f>SUM(C42:Q42)</f>
        <v>154.88251455000005</v>
      </c>
      <c r="E67" s="17">
        <f>D67/Q6*41.94/38.13</f>
        <v>8.2406317480091557E-2</v>
      </c>
      <c r="H67" s="6">
        <f>SUM(C42:V42)</f>
        <v>136.10643849000004</v>
      </c>
      <c r="I67" s="17">
        <f>H67/V6*41.94/38.13</f>
        <v>5.7987517422076917E-2</v>
      </c>
    </row>
    <row r="68" spans="3:9" x14ac:dyDescent="0.2">
      <c r="C68" s="9" t="s">
        <v>101</v>
      </c>
      <c r="D68" s="17">
        <f>SUM(C39:Q39)</f>
        <v>219691.51000000013</v>
      </c>
      <c r="E68" s="17">
        <f>D68/Q6*41.94/38.13</f>
        <v>116.88839358878236</v>
      </c>
      <c r="H68" s="6">
        <f>SUM(C39:V39)</f>
        <v>193058.77800000011</v>
      </c>
      <c r="I68" s="17">
        <f>H68/V6*41.94/38.13</f>
        <v>82.251797761811247</v>
      </c>
    </row>
    <row r="70" spans="3:9" x14ac:dyDescent="0.2">
      <c r="C70" s="9" t="s">
        <v>103</v>
      </c>
      <c r="D70" s="17">
        <f>SUM(C43:Q43)</f>
        <v>1.0984575500000004</v>
      </c>
      <c r="H70" s="17">
        <f>SUM(C43:V43)</f>
        <v>0.96529389000000032</v>
      </c>
    </row>
    <row r="71" spans="3:9" x14ac:dyDescent="0.2">
      <c r="C71" s="9" t="s">
        <v>80</v>
      </c>
      <c r="D71" s="17">
        <f>SUM(C41:Q41)</f>
        <v>495.18466353999997</v>
      </c>
      <c r="H71" s="17">
        <f>SUM(C41:V41)</f>
        <v>435.15448561199992</v>
      </c>
    </row>
    <row r="73" spans="3:9" x14ac:dyDescent="0.2">
      <c r="C73" s="17" t="s">
        <v>107</v>
      </c>
      <c r="E73" s="17" t="s">
        <v>109</v>
      </c>
      <c r="H73" s="17" t="s">
        <v>102</v>
      </c>
    </row>
    <row r="74" spans="3:9" x14ac:dyDescent="0.2">
      <c r="C74" s="17" t="s">
        <v>85</v>
      </c>
      <c r="D74" s="17">
        <f>SUM(C44:Q44)</f>
        <v>496.28312109000001</v>
      </c>
      <c r="E74" s="17">
        <f>D66*41.94/38.13</f>
        <v>545.87238653329655</v>
      </c>
      <c r="H74" s="6">
        <f>SUM(C44:V44)</f>
        <v>436.11977950199997</v>
      </c>
      <c r="I74" s="17">
        <f>H66*41.94/38.13</f>
        <v>479.69744433028785</v>
      </c>
    </row>
    <row r="75" spans="3:9" x14ac:dyDescent="0.2">
      <c r="C75" s="17" t="s">
        <v>75</v>
      </c>
      <c r="D75" s="17">
        <f>SUM(C42:Q42)</f>
        <v>154.88251455000005</v>
      </c>
      <c r="E75" s="17">
        <f>D67*41.94/38.13</f>
        <v>170.35858012659327</v>
      </c>
      <c r="H75" s="6">
        <f>SUM(C42:V42)</f>
        <v>136.10643849000004</v>
      </c>
      <c r="I75" s="17">
        <f>H67*41.94/38.13</f>
        <v>149.70637372857595</v>
      </c>
    </row>
    <row r="76" spans="3:9" x14ac:dyDescent="0.2">
      <c r="C76" s="9" t="s">
        <v>101</v>
      </c>
      <c r="D76" s="17">
        <f>SUM(C39:Q39)</f>
        <v>219691.51000000013</v>
      </c>
      <c r="E76" s="17">
        <f>D68*41.94/38.13</f>
        <v>241643.37606608978</v>
      </c>
      <c r="H76" s="6">
        <f>SUM(C39:V39)</f>
        <v>193058.77800000011</v>
      </c>
      <c r="I76" s="17">
        <f>H68*41.94/38.13</f>
        <v>212349.46628166808</v>
      </c>
    </row>
    <row r="78" spans="3:9" x14ac:dyDescent="0.2">
      <c r="C78" s="9" t="s">
        <v>103</v>
      </c>
      <c r="D78" s="17">
        <f>SUM(C43:Q43)</f>
        <v>1.0984575500000004</v>
      </c>
      <c r="H78" s="17">
        <f>SUM(C43:V43)</f>
        <v>0.96529389000000032</v>
      </c>
    </row>
    <row r="79" spans="3:9" x14ac:dyDescent="0.2">
      <c r="C79" s="9" t="s">
        <v>80</v>
      </c>
      <c r="D79" s="17">
        <f>SUM(C41:Q41)</f>
        <v>495.18466353999997</v>
      </c>
      <c r="H79" s="17">
        <f>SUM(C41:V41)</f>
        <v>435.15448561199992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I79"/>
  <sheetViews>
    <sheetView workbookViewId="0">
      <pane xSplit="2" ySplit="6" topLeftCell="C47" activePane="bottomRight" state="frozen"/>
      <selection pane="topRight" activeCell="C1" sqref="C1"/>
      <selection pane="bottomLeft" activeCell="A7" sqref="A7"/>
      <selection pane="bottomRight" activeCell="D75" sqref="D75"/>
    </sheetView>
  </sheetViews>
  <sheetFormatPr defaultRowHeight="12.75" x14ac:dyDescent="0.2"/>
  <cols>
    <col min="1" max="1" width="9.140625" style="17" customWidth="1"/>
    <col min="2" max="2" width="11.28515625" style="17" customWidth="1"/>
    <col min="3" max="3" width="11" style="17" customWidth="1"/>
    <col min="4" max="4" width="9.140625" style="17" customWidth="1"/>
    <col min="5" max="5" width="9.28515625" style="17" bestFit="1" customWidth="1"/>
    <col min="6" max="6" width="9.28515625" style="34" customWidth="1"/>
    <col min="7" max="34" width="9.140625" style="17" customWidth="1"/>
    <col min="35" max="35" width="13.7109375" style="17" bestFit="1" customWidth="1"/>
    <col min="36" max="16384" width="9.140625" style="17"/>
  </cols>
  <sheetData>
    <row r="1" spans="1:35" s="26" customFormat="1" x14ac:dyDescent="0.2">
      <c r="A1" s="26" t="s">
        <v>0</v>
      </c>
      <c r="F1" s="31"/>
    </row>
    <row r="2" spans="1:35" s="26" customFormat="1" x14ac:dyDescent="0.2">
      <c r="A2" s="26" t="s">
        <v>34</v>
      </c>
      <c r="F2" s="31"/>
    </row>
    <row r="3" spans="1:35" s="18" customFormat="1" x14ac:dyDescent="0.2">
      <c r="F3" s="32"/>
    </row>
    <row r="4" spans="1:35" s="18" customFormat="1" x14ac:dyDescent="0.2">
      <c r="F4" s="32" t="s">
        <v>33</v>
      </c>
      <c r="K4" s="18" t="s">
        <v>33</v>
      </c>
      <c r="T4" s="18" t="s">
        <v>33</v>
      </c>
      <c r="Y4" s="18" t="s">
        <v>33</v>
      </c>
      <c r="AD4" s="18" t="s">
        <v>33</v>
      </c>
    </row>
    <row r="5" spans="1:35" x14ac:dyDescent="0.2">
      <c r="A5" s="17" t="s">
        <v>1</v>
      </c>
      <c r="B5" s="18"/>
      <c r="C5" s="18" t="s">
        <v>35</v>
      </c>
      <c r="D5" s="18" t="s">
        <v>36</v>
      </c>
      <c r="E5" s="18" t="s">
        <v>37</v>
      </c>
      <c r="F5" s="32" t="s">
        <v>38</v>
      </c>
      <c r="G5" s="23" t="s">
        <v>39</v>
      </c>
      <c r="H5" s="23" t="s">
        <v>40</v>
      </c>
      <c r="I5" s="23" t="s">
        <v>41</v>
      </c>
      <c r="J5" s="23" t="s">
        <v>42</v>
      </c>
      <c r="K5" s="23" t="s">
        <v>43</v>
      </c>
      <c r="L5" s="23" t="s">
        <v>44</v>
      </c>
      <c r="M5" s="23" t="s">
        <v>45</v>
      </c>
      <c r="N5" s="23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s="17" t="s">
        <v>7</v>
      </c>
      <c r="C6" s="27">
        <v>177.3</v>
      </c>
      <c r="D6" s="27">
        <v>280.8</v>
      </c>
      <c r="E6" s="27">
        <v>350.5</v>
      </c>
      <c r="F6" s="34">
        <v>50.4</v>
      </c>
      <c r="G6" s="17">
        <v>605.20000000000005</v>
      </c>
      <c r="H6" s="17">
        <v>646.5</v>
      </c>
      <c r="I6" s="17">
        <v>737</v>
      </c>
      <c r="J6" s="17">
        <v>769.8</v>
      </c>
      <c r="K6" s="17">
        <v>215.4</v>
      </c>
      <c r="L6" s="17">
        <v>1142.3</v>
      </c>
      <c r="M6" s="17">
        <v>1335.3</v>
      </c>
      <c r="N6" s="17">
        <v>1445.6</v>
      </c>
      <c r="O6" s="17">
        <v>1601.6</v>
      </c>
      <c r="P6" s="17">
        <v>1894.2</v>
      </c>
      <c r="Q6" s="17">
        <v>2067.3000000000002</v>
      </c>
      <c r="R6" s="17">
        <v>2171.6999999999998</v>
      </c>
      <c r="S6" s="17">
        <v>2236.1</v>
      </c>
      <c r="T6" s="17">
        <v>67</v>
      </c>
      <c r="U6" s="17">
        <v>2474.3000000000002</v>
      </c>
      <c r="V6" s="17">
        <v>2581.6999999999998</v>
      </c>
      <c r="W6" s="17">
        <v>74.099999999999994</v>
      </c>
      <c r="X6" s="17">
        <v>295</v>
      </c>
      <c r="Y6" s="17">
        <v>130.69999999999999</v>
      </c>
      <c r="Z6" s="17">
        <v>491.5</v>
      </c>
      <c r="AA6" s="17">
        <v>655.6</v>
      </c>
      <c r="AB6" s="17">
        <v>774.1</v>
      </c>
      <c r="AC6" s="17">
        <v>859.8</v>
      </c>
      <c r="AD6" s="17">
        <v>69.7</v>
      </c>
      <c r="AE6" s="17">
        <v>2495.9</v>
      </c>
      <c r="AG6" s="17">
        <v>2551.5</v>
      </c>
      <c r="AI6" s="17">
        <v>2637</v>
      </c>
    </row>
    <row r="7" spans="1:35" x14ac:dyDescent="0.2">
      <c r="A7" s="17" t="s">
        <v>11</v>
      </c>
      <c r="C7" s="34"/>
      <c r="D7" s="34"/>
      <c r="E7" s="34"/>
      <c r="G7" s="34"/>
      <c r="H7" s="34"/>
      <c r="I7" s="34"/>
      <c r="J7" s="34"/>
      <c r="K7" s="34"/>
      <c r="L7" s="34"/>
      <c r="M7" s="34"/>
    </row>
    <row r="8" spans="1:35" x14ac:dyDescent="0.2">
      <c r="B8" s="17">
        <v>11</v>
      </c>
      <c r="C8" s="34">
        <v>7.5</v>
      </c>
      <c r="D8" s="34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 s="17">
        <v>12</v>
      </c>
      <c r="C9" s="34">
        <v>49.9</v>
      </c>
      <c r="D9" s="34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 s="17">
        <v>13</v>
      </c>
      <c r="C10" s="34">
        <v>59.8</v>
      </c>
      <c r="D10" s="34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 s="17">
        <v>14</v>
      </c>
      <c r="C11" s="34">
        <v>33.799999999999997</v>
      </c>
      <c r="D11" s="34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 s="17">
        <v>15</v>
      </c>
      <c r="C12" s="34">
        <v>0</v>
      </c>
      <c r="D12" s="34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 s="17">
        <v>16</v>
      </c>
      <c r="C13" s="34">
        <v>13.4</v>
      </c>
      <c r="D13" s="34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 s="17">
        <v>18</v>
      </c>
      <c r="C14" s="34">
        <v>0</v>
      </c>
      <c r="D14" s="34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 s="17">
        <v>21</v>
      </c>
      <c r="C15" s="34">
        <v>1.5</v>
      </c>
      <c r="D15" s="34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 s="17">
        <v>25</v>
      </c>
      <c r="C16" s="34">
        <v>0</v>
      </c>
      <c r="D16" s="34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 s="17">
        <v>41</v>
      </c>
      <c r="C17" s="34">
        <v>11.3</v>
      </c>
      <c r="D17" s="34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 s="17">
        <v>43</v>
      </c>
      <c r="C18" s="34">
        <v>0</v>
      </c>
      <c r="D18" s="34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 s="17">
        <v>44</v>
      </c>
      <c r="C19" s="34">
        <v>0</v>
      </c>
      <c r="D19" s="34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 s="17">
        <v>80</v>
      </c>
      <c r="C20" s="34">
        <v>0</v>
      </c>
      <c r="D20" s="34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s="17" t="s">
        <v>12</v>
      </c>
      <c r="C21" s="28">
        <f t="shared" ref="C21:AE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si="0"/>
        <v>0.71547202797202791</v>
      </c>
      <c r="P21" s="28">
        <f t="shared" si="0"/>
        <v>0.7151831907929469</v>
      </c>
      <c r="Q21" s="28">
        <f t="shared" si="0"/>
        <v>0.7160547574130508</v>
      </c>
      <c r="R21" s="28">
        <f t="shared" si="0"/>
        <v>0.71952847999263247</v>
      </c>
      <c r="S21" s="28">
        <f t="shared" si="0"/>
        <v>0.71266937972362598</v>
      </c>
      <c r="T21" s="28">
        <f t="shared" si="0"/>
        <v>0.71343283582089545</v>
      </c>
      <c r="U21" s="28">
        <f t="shared" si="0"/>
        <v>0.72060784868447636</v>
      </c>
      <c r="V21" s="28">
        <f t="shared" si="0"/>
        <v>0.71387070534918862</v>
      </c>
      <c r="W21" s="28">
        <f t="shared" si="0"/>
        <v>0.90418353576248323</v>
      </c>
      <c r="X21" s="28">
        <f t="shared" si="0"/>
        <v>0.58644067796610166</v>
      </c>
      <c r="Y21" s="28">
        <f t="shared" si="0"/>
        <v>0.61973986228003064</v>
      </c>
      <c r="Z21" s="28">
        <f t="shared" si="0"/>
        <v>0.62868769074262465</v>
      </c>
      <c r="AA21" s="28">
        <f t="shared" si="0"/>
        <v>0.67419158023184866</v>
      </c>
      <c r="AB21" s="28">
        <f t="shared" si="0"/>
        <v>0.69241700038754683</v>
      </c>
      <c r="AC21" s="28">
        <f t="shared" si="0"/>
        <v>0.62572691323563623</v>
      </c>
      <c r="AD21" s="28">
        <f t="shared" si="0"/>
        <v>0.91391678622668582</v>
      </c>
      <c r="AE21" s="28">
        <f t="shared" si="0"/>
        <v>0.28366521094595137</v>
      </c>
      <c r="AF21" s="28"/>
      <c r="AG21" s="28">
        <f>+(AG8+AG9+AG10)/AG6</f>
        <v>0.28061924358220652</v>
      </c>
      <c r="AI21" s="28">
        <f>+(AI8+AI9+AI10)/AI6</f>
        <v>0.7489571482745544</v>
      </c>
    </row>
    <row r="22" spans="1:35" x14ac:dyDescent="0.2">
      <c r="A22" s="17" t="s">
        <v>13</v>
      </c>
      <c r="C22" s="28">
        <f t="shared" ref="C22:AE22" si="1">+(C11+C12+C20)/C6</f>
        <v>0.19063733784545964</v>
      </c>
      <c r="D22" s="28">
        <f t="shared" si="1"/>
        <v>0.16737891737891739</v>
      </c>
      <c r="E22" s="28">
        <f t="shared" si="1"/>
        <v>0.14037089871611982</v>
      </c>
      <c r="F22" s="28">
        <f t="shared" si="1"/>
        <v>0.14880952380952381</v>
      </c>
      <c r="G22" s="28">
        <f t="shared" si="1"/>
        <v>0.10393258426966291</v>
      </c>
      <c r="H22" s="28">
        <f t="shared" si="1"/>
        <v>9.7293116782675951E-2</v>
      </c>
      <c r="I22" s="28">
        <f t="shared" si="1"/>
        <v>8.5345997286295786E-2</v>
      </c>
      <c r="J22" s="28">
        <f t="shared" si="1"/>
        <v>8.1709534944141335E-2</v>
      </c>
      <c r="K22" s="28">
        <f t="shared" si="1"/>
        <v>0.23769730733519034</v>
      </c>
      <c r="L22" s="28">
        <f t="shared" si="1"/>
        <v>9.9886194519828414E-2</v>
      </c>
      <c r="M22" s="28">
        <f t="shared" si="1"/>
        <v>8.5748520931625855E-2</v>
      </c>
      <c r="N22" s="28">
        <f t="shared" si="1"/>
        <v>7.98284449363586E-2</v>
      </c>
      <c r="O22" s="28">
        <f t="shared" si="1"/>
        <v>7.1990509490509488E-2</v>
      </c>
      <c r="P22" s="28">
        <f t="shared" si="1"/>
        <v>6.0922817020377988E-2</v>
      </c>
      <c r="Q22" s="28">
        <f t="shared" si="1"/>
        <v>5.7998355342717543E-2</v>
      </c>
      <c r="R22" s="28">
        <f t="shared" si="1"/>
        <v>5.5532532117695814E-2</v>
      </c>
      <c r="S22" s="28">
        <f t="shared" si="1"/>
        <v>6.8825186709002284E-2</v>
      </c>
      <c r="T22" s="28">
        <f t="shared" si="1"/>
        <v>0.2746268656716418</v>
      </c>
      <c r="U22" s="28">
        <f t="shared" si="1"/>
        <v>8.1235096795053141E-2</v>
      </c>
      <c r="V22" s="28">
        <f t="shared" si="1"/>
        <v>8.2891118255413107E-2</v>
      </c>
      <c r="W22" s="28">
        <f t="shared" si="1"/>
        <v>2.6990553306342781E-2</v>
      </c>
      <c r="X22" s="28">
        <f t="shared" si="1"/>
        <v>0.21694915254237288</v>
      </c>
      <c r="Y22" s="28">
        <f t="shared" si="1"/>
        <v>7.6511094108645761E-2</v>
      </c>
      <c r="Z22" s="28">
        <f t="shared" si="1"/>
        <v>0.15462868769074262</v>
      </c>
      <c r="AA22" s="28">
        <f t="shared" si="1"/>
        <v>0.11592434411226357</v>
      </c>
      <c r="AB22" s="28">
        <f t="shared" si="1"/>
        <v>9.8178529905696935E-2</v>
      </c>
      <c r="AC22" s="28">
        <f t="shared" si="1"/>
        <v>8.8392649453361255E-2</v>
      </c>
      <c r="AD22" s="28">
        <f t="shared" si="1"/>
        <v>0</v>
      </c>
      <c r="AE22" s="28">
        <f t="shared" si="1"/>
        <v>3.4456508674225728E-2</v>
      </c>
      <c r="AF22" s="28"/>
      <c r="AG22" s="28">
        <f>+(AG11+AG12+AG20)/AG6</f>
        <v>3.3705663335292964E-2</v>
      </c>
      <c r="AI22" s="28">
        <f>+(AI11+AI12+AI20)/AI6</f>
        <v>6.2571103526734922E-2</v>
      </c>
    </row>
    <row r="23" spans="1:35" x14ac:dyDescent="0.2">
      <c r="A23" s="17" t="s">
        <v>14</v>
      </c>
      <c r="C23" s="28">
        <f t="shared" ref="C23:AE23" si="2">+(C17+C18+C19)/C6</f>
        <v>6.3733784545967287E-2</v>
      </c>
      <c r="D23" s="28">
        <f t="shared" si="2"/>
        <v>6.3034188034188032E-2</v>
      </c>
      <c r="E23" s="28">
        <f t="shared" si="2"/>
        <v>6.3623395149786016E-2</v>
      </c>
      <c r="F23" s="28">
        <f t="shared" si="2"/>
        <v>0.48015873015873017</v>
      </c>
      <c r="G23" s="28">
        <f t="shared" si="2"/>
        <v>0.21001321877065432</v>
      </c>
      <c r="H23" s="28">
        <f t="shared" si="2"/>
        <v>0.21732405259087392</v>
      </c>
      <c r="I23" s="28">
        <f t="shared" si="2"/>
        <v>0.22048846675712347</v>
      </c>
      <c r="J23" s="28">
        <f t="shared" si="2"/>
        <v>0.21447129124447908</v>
      </c>
      <c r="K23" s="28">
        <f t="shared" si="2"/>
        <v>7.0566388115134632E-2</v>
      </c>
      <c r="L23" s="28">
        <f t="shared" si="2"/>
        <v>0.17149610435087104</v>
      </c>
      <c r="M23" s="28">
        <f t="shared" si="2"/>
        <v>0.15479667490451585</v>
      </c>
      <c r="N23" s="28">
        <f t="shared" si="2"/>
        <v>0.15004150525733259</v>
      </c>
      <c r="O23" s="28">
        <f t="shared" si="2"/>
        <v>0.14423076923076925</v>
      </c>
      <c r="P23" s="28">
        <f t="shared" si="2"/>
        <v>0.15188470066518847</v>
      </c>
      <c r="Q23" s="28">
        <f t="shared" si="2"/>
        <v>0.15053451361679485</v>
      </c>
      <c r="R23" s="28">
        <f t="shared" si="2"/>
        <v>0.1510797992356219</v>
      </c>
      <c r="S23" s="28">
        <f t="shared" si="2"/>
        <v>0.14672867939716472</v>
      </c>
      <c r="T23" s="28">
        <f t="shared" si="2"/>
        <v>0</v>
      </c>
      <c r="U23" s="28">
        <f t="shared" si="2"/>
        <v>0.13296689972921633</v>
      </c>
      <c r="V23" s="28">
        <f t="shared" si="2"/>
        <v>0.12975946082038967</v>
      </c>
      <c r="W23" s="28">
        <f t="shared" si="2"/>
        <v>6.7476383265856948E-2</v>
      </c>
      <c r="X23" s="28">
        <f t="shared" si="2"/>
        <v>0.10169491525423729</v>
      </c>
      <c r="Y23" s="28">
        <f t="shared" si="2"/>
        <v>7.6511094108645764E-3</v>
      </c>
      <c r="Z23" s="28">
        <f t="shared" si="2"/>
        <v>9.3591047812817907E-2</v>
      </c>
      <c r="AA23" s="28">
        <f t="shared" si="2"/>
        <v>7.0164734594264797E-2</v>
      </c>
      <c r="AB23" s="28">
        <f t="shared" si="2"/>
        <v>7.6217542953106829E-2</v>
      </c>
      <c r="AC23" s="28">
        <f t="shared" si="2"/>
        <v>0.10932775063968365</v>
      </c>
      <c r="AD23" s="28">
        <f t="shared" si="2"/>
        <v>8.6083213773314196E-2</v>
      </c>
      <c r="AE23" s="28">
        <f t="shared" si="2"/>
        <v>4.9280820545694937E-2</v>
      </c>
      <c r="AF23" s="28"/>
      <c r="AG23" s="28">
        <f>+(AG17+AG18+AG19)/AG6</f>
        <v>5.4085831863609643E-2</v>
      </c>
      <c r="AI23" s="28">
        <f>+(AI17+AI18+AI19)/AI6</f>
        <v>0.11604095563139932</v>
      </c>
    </row>
    <row r="24" spans="1:35" x14ac:dyDescent="0.2">
      <c r="C24" s="16">
        <f t="shared" ref="C24:AE24" si="3">SUM(C21:C23)</f>
        <v>0.91539763113367156</v>
      </c>
      <c r="D24" s="16">
        <f t="shared" si="3"/>
        <v>0.87286324786324776</v>
      </c>
      <c r="E24" s="16">
        <f t="shared" si="3"/>
        <v>0.89557774607703278</v>
      </c>
      <c r="F24" s="16">
        <f t="shared" si="3"/>
        <v>0.99603174603174605</v>
      </c>
      <c r="G24" s="16">
        <f t="shared" si="3"/>
        <v>0.93654990085921996</v>
      </c>
      <c r="H24" s="16">
        <f t="shared" si="3"/>
        <v>0.94075792730085073</v>
      </c>
      <c r="I24" s="16">
        <f t="shared" si="3"/>
        <v>0.89823609226594292</v>
      </c>
      <c r="J24" s="16">
        <f t="shared" si="3"/>
        <v>0.8998441153546376</v>
      </c>
      <c r="K24" s="16">
        <f t="shared" si="3"/>
        <v>0.95775301764159704</v>
      </c>
      <c r="L24" s="16">
        <f t="shared" si="3"/>
        <v>0.92471329773264466</v>
      </c>
      <c r="M24" s="16">
        <f t="shared" si="3"/>
        <v>0.93566988691679776</v>
      </c>
      <c r="N24" s="16">
        <f t="shared" si="3"/>
        <v>0.93296900940785832</v>
      </c>
      <c r="O24" s="16">
        <f t="shared" si="3"/>
        <v>0.93169330669330663</v>
      </c>
      <c r="P24" s="16">
        <f t="shared" si="3"/>
        <v>0.92799070847851328</v>
      </c>
      <c r="Q24" s="16">
        <f t="shared" si="3"/>
        <v>0.9245876263725632</v>
      </c>
      <c r="R24" s="16">
        <f t="shared" si="3"/>
        <v>0.92614081134595017</v>
      </c>
      <c r="S24" s="16">
        <f t="shared" si="3"/>
        <v>0.92822324582979299</v>
      </c>
      <c r="T24" s="16">
        <f t="shared" si="3"/>
        <v>0.98805970149253719</v>
      </c>
      <c r="U24" s="16">
        <f t="shared" si="3"/>
        <v>0.93480984520874588</v>
      </c>
      <c r="V24" s="16">
        <f t="shared" si="3"/>
        <v>0.92652128442499138</v>
      </c>
      <c r="W24" s="16">
        <f t="shared" si="3"/>
        <v>0.99865047233468296</v>
      </c>
      <c r="X24" s="16">
        <f t="shared" si="3"/>
        <v>0.90508474576271181</v>
      </c>
      <c r="Y24" s="16">
        <f t="shared" si="3"/>
        <v>0.70390206579954095</v>
      </c>
      <c r="Z24" s="16">
        <f t="shared" si="3"/>
        <v>0.87690742624618512</v>
      </c>
      <c r="AA24" s="16">
        <f t="shared" si="3"/>
        <v>0.86028065893837702</v>
      </c>
      <c r="AB24" s="16">
        <f t="shared" si="3"/>
        <v>0.8668130732463506</v>
      </c>
      <c r="AC24" s="16">
        <f t="shared" si="3"/>
        <v>0.82344731332868115</v>
      </c>
      <c r="AD24" s="16">
        <f t="shared" si="3"/>
        <v>1</v>
      </c>
      <c r="AE24" s="16">
        <f t="shared" si="3"/>
        <v>0.36740254016587204</v>
      </c>
      <c r="AF24" s="16"/>
      <c r="AG24" s="16">
        <f>SUM(AG21:AG23)</f>
        <v>0.36841073878110914</v>
      </c>
      <c r="AI24" s="16">
        <f>SUM(AI21:AI23)</f>
        <v>0.92756920743268867</v>
      </c>
    </row>
    <row r="25" spans="1:35" x14ac:dyDescent="0.2">
      <c r="A25" s="17" t="s">
        <v>15</v>
      </c>
    </row>
    <row r="26" spans="1:35" x14ac:dyDescent="0.2">
      <c r="B26" s="17" t="s">
        <v>16</v>
      </c>
      <c r="C26" s="40">
        <v>35.9</v>
      </c>
      <c r="D26" s="17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s="17" t="s">
        <v>17</v>
      </c>
      <c r="C27" s="40">
        <v>18.5</v>
      </c>
      <c r="D27" s="17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s="17" t="s">
        <v>9</v>
      </c>
      <c r="C28" s="36">
        <f t="shared" ref="C28:AE28" si="4">SUM(C26:C27)</f>
        <v>54.4</v>
      </c>
      <c r="D28" s="36">
        <f t="shared" si="4"/>
        <v>83</v>
      </c>
      <c r="E28" s="36">
        <f t="shared" si="4"/>
        <v>103.9</v>
      </c>
      <c r="F28" s="36">
        <f t="shared" si="4"/>
        <v>6.45</v>
      </c>
      <c r="G28" s="36">
        <f t="shared" si="4"/>
        <v>137.6</v>
      </c>
      <c r="H28" s="36">
        <f t="shared" si="4"/>
        <v>144.9</v>
      </c>
      <c r="I28" s="36">
        <f t="shared" si="4"/>
        <v>157.80000000000001</v>
      </c>
      <c r="J28" s="36">
        <f t="shared" si="4"/>
        <v>164.5</v>
      </c>
      <c r="K28" s="36">
        <f t="shared" si="4"/>
        <v>65.099999999999994</v>
      </c>
      <c r="L28" s="36">
        <f t="shared" si="4"/>
        <v>266</v>
      </c>
      <c r="M28" s="36">
        <f t="shared" si="4"/>
        <v>313.5</v>
      </c>
      <c r="N28" s="36">
        <f t="shared" si="4"/>
        <v>337.9</v>
      </c>
      <c r="O28" s="36">
        <f t="shared" si="4"/>
        <v>373.6</v>
      </c>
      <c r="P28" s="36">
        <f t="shared" si="4"/>
        <v>429.6</v>
      </c>
      <c r="Q28" s="36">
        <f t="shared" si="4"/>
        <v>465.90000000000003</v>
      </c>
      <c r="R28" s="36">
        <f t="shared" si="4"/>
        <v>492.1</v>
      </c>
      <c r="S28" s="36">
        <f t="shared" si="4"/>
        <v>521.6</v>
      </c>
      <c r="T28" s="36">
        <f t="shared" si="4"/>
        <v>25.6</v>
      </c>
      <c r="U28" s="36">
        <f t="shared" si="4"/>
        <v>595.9</v>
      </c>
      <c r="V28" s="36">
        <f t="shared" si="4"/>
        <v>620.6</v>
      </c>
      <c r="W28" s="36">
        <f t="shared" si="4"/>
        <v>15.61</v>
      </c>
      <c r="X28" s="36">
        <f t="shared" si="4"/>
        <v>94.7</v>
      </c>
      <c r="Y28" s="36">
        <f t="shared" si="4"/>
        <v>36.5</v>
      </c>
      <c r="Z28" s="36">
        <f t="shared" si="4"/>
        <v>143.5</v>
      </c>
      <c r="AA28" s="36">
        <f t="shared" si="4"/>
        <v>176</v>
      </c>
      <c r="AB28" s="36">
        <f t="shared" si="4"/>
        <v>197.2</v>
      </c>
      <c r="AC28" s="36">
        <f t="shared" si="4"/>
        <v>198.4</v>
      </c>
      <c r="AD28" s="36">
        <f t="shared" si="4"/>
        <v>13.21</v>
      </c>
      <c r="AE28" s="36">
        <f t="shared" si="4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s="17" t="s">
        <v>18</v>
      </c>
      <c r="C29" s="28">
        <f t="shared" ref="C29:AE29" si="5">+C28/C6</f>
        <v>0.30682459108855042</v>
      </c>
      <c r="D29" s="28">
        <f t="shared" si="5"/>
        <v>0.29558404558404555</v>
      </c>
      <c r="E29" s="28">
        <f t="shared" si="5"/>
        <v>0.29643366619115552</v>
      </c>
      <c r="F29" s="28">
        <f t="shared" si="5"/>
        <v>0.12797619047619049</v>
      </c>
      <c r="G29" s="28">
        <f t="shared" si="5"/>
        <v>0.22736285525446132</v>
      </c>
      <c r="H29" s="28">
        <f t="shared" si="5"/>
        <v>0.22412993039443158</v>
      </c>
      <c r="I29" s="28">
        <f t="shared" si="5"/>
        <v>0.21411126187245591</v>
      </c>
      <c r="J29" s="28">
        <f t="shared" si="5"/>
        <v>0.21369186801766693</v>
      </c>
      <c r="K29" s="28">
        <f t="shared" si="5"/>
        <v>0.3022284122562674</v>
      </c>
      <c r="L29" s="28">
        <f t="shared" si="5"/>
        <v>0.23286352096647117</v>
      </c>
      <c r="M29" s="28">
        <f t="shared" si="5"/>
        <v>0.23477870141541227</v>
      </c>
      <c r="N29" s="28">
        <f t="shared" si="5"/>
        <v>0.23374377421140011</v>
      </c>
      <c r="O29" s="28">
        <f t="shared" si="5"/>
        <v>0.23326673326673331</v>
      </c>
      <c r="P29" s="28">
        <f t="shared" si="5"/>
        <v>0.22679759265125118</v>
      </c>
      <c r="Q29" s="28">
        <f t="shared" si="5"/>
        <v>0.2253664199680743</v>
      </c>
      <c r="R29" s="28">
        <f t="shared" si="5"/>
        <v>0.22659667541557307</v>
      </c>
      <c r="S29" s="28">
        <f t="shared" si="5"/>
        <v>0.23326327087339566</v>
      </c>
      <c r="T29" s="28">
        <f t="shared" si="5"/>
        <v>0.38208955223880597</v>
      </c>
      <c r="U29" s="28">
        <f t="shared" si="5"/>
        <v>0.24083579194115504</v>
      </c>
      <c r="V29" s="28">
        <f t="shared" si="5"/>
        <v>0.24038424294069802</v>
      </c>
      <c r="W29" s="28">
        <f t="shared" si="5"/>
        <v>0.21066126855600539</v>
      </c>
      <c r="X29" s="28">
        <f t="shared" si="5"/>
        <v>0.32101694915254236</v>
      </c>
      <c r="Y29" s="28">
        <f t="shared" si="5"/>
        <v>0.27926549349655705</v>
      </c>
      <c r="Z29" s="28">
        <f t="shared" si="5"/>
        <v>0.29196337741607326</v>
      </c>
      <c r="AA29" s="28">
        <f t="shared" si="5"/>
        <v>0.26845637583892618</v>
      </c>
      <c r="AB29" s="28">
        <f t="shared" si="5"/>
        <v>0.25474744865004517</v>
      </c>
      <c r="AC29" s="28">
        <f t="shared" si="5"/>
        <v>0.23075133752035359</v>
      </c>
      <c r="AD29" s="28">
        <f t="shared" si="5"/>
        <v>0.18952654232424679</v>
      </c>
      <c r="AE29" s="28">
        <f t="shared" si="5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1" spans="1:35" x14ac:dyDescent="0.2">
      <c r="A31" s="17" t="s">
        <v>32</v>
      </c>
      <c r="C31" s="26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s="17" t="s">
        <v>55</v>
      </c>
      <c r="C32" s="17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 s="17">
        <v>4806</v>
      </c>
      <c r="AA32" s="17">
        <v>7988</v>
      </c>
      <c r="AB32" s="17">
        <v>9504</v>
      </c>
      <c r="AC32" s="17">
        <v>12814</v>
      </c>
      <c r="AD32" s="17">
        <v>510</v>
      </c>
      <c r="AE32" s="17">
        <v>17971</v>
      </c>
      <c r="AF32" s="17">
        <v>4006</v>
      </c>
      <c r="AG32" s="17">
        <v>22152</v>
      </c>
      <c r="AH32" s="17">
        <v>4068</v>
      </c>
      <c r="AI32" s="9">
        <v>58478</v>
      </c>
    </row>
    <row r="33" spans="1:24" x14ac:dyDescent="0.2">
      <c r="A33" s="17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34">
        <f>+G32-E32-F34</f>
        <v>5683.2000000000007</v>
      </c>
      <c r="H33" s="17">
        <f>+H32-G32</f>
        <v>2153</v>
      </c>
      <c r="I33" s="17">
        <f>+I32-H32</f>
        <v>2385</v>
      </c>
      <c r="J33" s="17">
        <f>+J32-I32</f>
        <v>1090</v>
      </c>
      <c r="K33" s="17" t="s">
        <v>58</v>
      </c>
      <c r="L33" s="34">
        <f>+L32-J32-K34</f>
        <v>5049</v>
      </c>
      <c r="M33" s="17">
        <f t="shared" ref="M33:S33" si="6">+M32-L32</f>
        <v>2478</v>
      </c>
      <c r="N33" s="17">
        <f t="shared" si="6"/>
        <v>2322</v>
      </c>
      <c r="O33" s="17">
        <f t="shared" si="6"/>
        <v>2802</v>
      </c>
      <c r="P33" s="17">
        <f t="shared" si="6"/>
        <v>10887</v>
      </c>
      <c r="Q33" s="17">
        <f t="shared" si="6"/>
        <v>2956</v>
      </c>
      <c r="R33" s="17">
        <f t="shared" si="6"/>
        <v>2268</v>
      </c>
      <c r="S33" s="17">
        <f t="shared" si="6"/>
        <v>368</v>
      </c>
      <c r="T33" s="48" t="s">
        <v>58</v>
      </c>
      <c r="U33" s="48">
        <f>+U32-S32-T32</f>
        <v>4370</v>
      </c>
      <c r="V33" s="48">
        <f>+V32-U32</f>
        <v>1894</v>
      </c>
      <c r="X33" s="48">
        <f>+X32-W32</f>
        <v>1651</v>
      </c>
    </row>
    <row r="34" spans="1:24" s="34" customFormat="1" x14ac:dyDescent="0.2">
      <c r="A34" s="34" t="s">
        <v>57</v>
      </c>
      <c r="C34" s="34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34">
        <f>+(G33/2)+(H33/2)</f>
        <v>3918.1000000000004</v>
      </c>
      <c r="H34" s="34">
        <f>+(H33/2)+(I33/2)</f>
        <v>2269</v>
      </c>
      <c r="I34" s="34">
        <f>+(I33/2)+(J33/2)</f>
        <v>1737.5</v>
      </c>
      <c r="J34" s="34">
        <f>+(J33/2)+(L33/2)</f>
        <v>3069.5</v>
      </c>
      <c r="K34" s="34">
        <v>1601</v>
      </c>
      <c r="L34" s="34">
        <f>+(L33/2)+(M33/2)</f>
        <v>3763.5</v>
      </c>
      <c r="M34" s="34">
        <f>+(M33/2)+(N33/2)</f>
        <v>2400</v>
      </c>
      <c r="N34" s="34">
        <f>+(N33/2)+(O33/2)</f>
        <v>2562</v>
      </c>
      <c r="O34" s="34">
        <f>+(O33/2)+(P33/2)</f>
        <v>6844.5</v>
      </c>
      <c r="P34" s="34">
        <f>+(P33/2)+(Q33/2)</f>
        <v>6921.5</v>
      </c>
      <c r="Q34" s="34">
        <v>4113</v>
      </c>
      <c r="T34" s="35">
        <v>1611.8</v>
      </c>
      <c r="U34" s="49">
        <f>+(U33/2)+(V33/2)</f>
        <v>3132</v>
      </c>
      <c r="V34" s="49">
        <f>+V33/2</f>
        <v>947</v>
      </c>
      <c r="W34" s="49">
        <f>+W32+(X33/2)</f>
        <v>1102.5</v>
      </c>
    </row>
    <row r="35" spans="1:24" x14ac:dyDescent="0.2">
      <c r="A35" s="17" t="s">
        <v>78</v>
      </c>
      <c r="P35" s="17">
        <v>2700</v>
      </c>
      <c r="Q35" s="17">
        <v>1255</v>
      </c>
    </row>
    <row r="36" spans="1:24" x14ac:dyDescent="0.2">
      <c r="A36" s="17" t="s">
        <v>72</v>
      </c>
      <c r="C36" s="17">
        <v>1.2</v>
      </c>
      <c r="D36" s="17">
        <v>2.4</v>
      </c>
      <c r="E36" s="17">
        <v>3.2</v>
      </c>
      <c r="F36" s="29">
        <v>-4.9000000000000004</v>
      </c>
      <c r="G36" s="9">
        <v>0.6</v>
      </c>
      <c r="H36" s="9">
        <v>0.6</v>
      </c>
      <c r="I36" s="9">
        <v>0.1</v>
      </c>
      <c r="J36" s="9">
        <v>3.3</v>
      </c>
      <c r="K36" s="9">
        <v>3.8</v>
      </c>
      <c r="L36" s="9">
        <v>-4.9000000000000004</v>
      </c>
      <c r="M36" s="9">
        <v>-1.9</v>
      </c>
      <c r="N36" s="9">
        <v>2.1</v>
      </c>
      <c r="O36" s="9">
        <v>0.8</v>
      </c>
      <c r="P36" s="17">
        <v>0.9</v>
      </c>
      <c r="Q36" s="17">
        <v>-2.2999999999999998</v>
      </c>
      <c r="T36" s="17">
        <v>-0.5</v>
      </c>
      <c r="U36" s="17">
        <v>8.4</v>
      </c>
      <c r="V36" s="17">
        <v>2.6</v>
      </c>
    </row>
    <row r="37" spans="1:24" x14ac:dyDescent="0.2">
      <c r="A37" s="17" t="s">
        <v>73</v>
      </c>
      <c r="C37" s="17">
        <f t="shared" ref="C37:Q37" si="7">+C36*C34</f>
        <v>1972.0199999999998</v>
      </c>
      <c r="D37" s="17">
        <f t="shared" si="7"/>
        <v>3242.4</v>
      </c>
      <c r="E37" s="17">
        <f t="shared" si="7"/>
        <v>10988.960000000001</v>
      </c>
      <c r="F37" s="17">
        <f t="shared" si="7"/>
        <v>-17943.800000000003</v>
      </c>
      <c r="G37" s="17">
        <f t="shared" si="7"/>
        <v>2350.86</v>
      </c>
      <c r="H37" s="17">
        <f t="shared" si="7"/>
        <v>1361.3999999999999</v>
      </c>
      <c r="I37" s="17">
        <f t="shared" si="7"/>
        <v>173.75</v>
      </c>
      <c r="J37" s="17">
        <f t="shared" si="7"/>
        <v>10129.349999999999</v>
      </c>
      <c r="K37" s="17">
        <f t="shared" si="7"/>
        <v>6083.7999999999993</v>
      </c>
      <c r="L37" s="17">
        <f t="shared" si="7"/>
        <v>-18441.150000000001</v>
      </c>
      <c r="M37" s="17">
        <f t="shared" si="7"/>
        <v>-4560</v>
      </c>
      <c r="N37" s="17">
        <f t="shared" si="7"/>
        <v>5380.2</v>
      </c>
      <c r="O37" s="17">
        <f t="shared" si="7"/>
        <v>5475.6</v>
      </c>
      <c r="P37" s="17">
        <f t="shared" si="7"/>
        <v>6229.35</v>
      </c>
      <c r="Q37" s="17">
        <f t="shared" si="7"/>
        <v>-9459.9</v>
      </c>
      <c r="T37" s="17">
        <f>+T36*T34</f>
        <v>-805.9</v>
      </c>
      <c r="U37" s="17">
        <f>+U36*U34</f>
        <v>26308.800000000003</v>
      </c>
      <c r="V37" s="17">
        <f>+V36*V34</f>
        <v>2462.2000000000003</v>
      </c>
    </row>
    <row r="39" spans="1:24" x14ac:dyDescent="0.2">
      <c r="A39" s="17" t="s">
        <v>83</v>
      </c>
      <c r="C39" s="17">
        <f t="shared" ref="C39:Q39" si="8">+C37*60.7</f>
        <v>119701.61399999999</v>
      </c>
      <c r="D39" s="17">
        <f t="shared" si="8"/>
        <v>196813.68000000002</v>
      </c>
      <c r="E39" s="17">
        <f t="shared" si="8"/>
        <v>667029.87200000009</v>
      </c>
      <c r="F39" s="17">
        <f t="shared" si="8"/>
        <v>-1089188.6600000001</v>
      </c>
      <c r="G39" s="17">
        <f t="shared" si="8"/>
        <v>142697.20200000002</v>
      </c>
      <c r="H39" s="17">
        <f t="shared" si="8"/>
        <v>82636.98</v>
      </c>
      <c r="I39" s="17">
        <f t="shared" si="8"/>
        <v>10546.625</v>
      </c>
      <c r="J39" s="17">
        <f t="shared" si="8"/>
        <v>614851.54499999993</v>
      </c>
      <c r="K39" s="17">
        <f t="shared" si="8"/>
        <v>369286.66</v>
      </c>
      <c r="L39" s="17">
        <f t="shared" si="8"/>
        <v>-1119377.8050000002</v>
      </c>
      <c r="M39" s="17">
        <f t="shared" si="8"/>
        <v>-276792</v>
      </c>
      <c r="N39" s="17">
        <f t="shared" si="8"/>
        <v>326578.14</v>
      </c>
      <c r="O39" s="17">
        <f t="shared" si="8"/>
        <v>332368.92000000004</v>
      </c>
      <c r="P39" s="17">
        <f t="shared" si="8"/>
        <v>378121.54500000004</v>
      </c>
      <c r="Q39" s="17">
        <f t="shared" si="8"/>
        <v>-574215.93000000005</v>
      </c>
      <c r="T39" s="17">
        <f>+T37*60.7</f>
        <v>-48918.13</v>
      </c>
      <c r="U39" s="17">
        <f>+U37*60.7</f>
        <v>1596944.1600000001</v>
      </c>
      <c r="V39" s="17">
        <f>+V37*60.7</f>
        <v>149455.54000000004</v>
      </c>
    </row>
    <row r="41" spans="1:24" x14ac:dyDescent="0.2">
      <c r="A41" s="17" t="s">
        <v>84</v>
      </c>
      <c r="C41" s="17">
        <f t="shared" ref="C41:Q41" si="9">+C39*0.002254</f>
        <v>269.80743795599994</v>
      </c>
      <c r="D41" s="17">
        <f t="shared" si="9"/>
        <v>443.61803472000003</v>
      </c>
      <c r="E41" s="17">
        <f t="shared" si="9"/>
        <v>1503.4853314880002</v>
      </c>
      <c r="F41" s="17">
        <f t="shared" si="9"/>
        <v>-2455.0312396400004</v>
      </c>
      <c r="G41" s="17">
        <f t="shared" si="9"/>
        <v>321.63949330800006</v>
      </c>
      <c r="H41" s="17">
        <f t="shared" si="9"/>
        <v>186.26375291999997</v>
      </c>
      <c r="I41" s="17">
        <f t="shared" si="9"/>
        <v>23.772092749999999</v>
      </c>
      <c r="J41" s="17">
        <f t="shared" si="9"/>
        <v>1385.8753824299997</v>
      </c>
      <c r="K41" s="17">
        <f t="shared" si="9"/>
        <v>832.37213163999991</v>
      </c>
      <c r="L41" s="17">
        <f t="shared" si="9"/>
        <v>-2523.0775724700002</v>
      </c>
      <c r="M41" s="17">
        <f t="shared" si="9"/>
        <v>-623.88916799999993</v>
      </c>
      <c r="N41" s="17">
        <f t="shared" si="9"/>
        <v>736.10712755999998</v>
      </c>
      <c r="O41" s="17">
        <f t="shared" si="9"/>
        <v>749.15954568000006</v>
      </c>
      <c r="P41" s="17">
        <f t="shared" si="9"/>
        <v>852.28596243000004</v>
      </c>
      <c r="Q41" s="17">
        <f t="shared" si="9"/>
        <v>-1294.2827062200001</v>
      </c>
      <c r="T41" s="17">
        <f>+T39*0.002254</f>
        <v>-110.26146501999999</v>
      </c>
      <c r="U41" s="17">
        <f>+U39*0.002254</f>
        <v>3599.5121366400003</v>
      </c>
      <c r="V41" s="17">
        <f>+V39*0.002254</f>
        <v>336.87278716000009</v>
      </c>
    </row>
    <row r="42" spans="1:24" x14ac:dyDescent="0.2">
      <c r="A42" s="17" t="s">
        <v>75</v>
      </c>
      <c r="C42" s="17">
        <f t="shared" ref="C42:Q42" si="10">+C39*0.000705</f>
        <v>84.389637869999987</v>
      </c>
      <c r="D42" s="17">
        <f t="shared" si="10"/>
        <v>138.75364440000001</v>
      </c>
      <c r="E42" s="17">
        <f t="shared" si="10"/>
        <v>470.25605976000008</v>
      </c>
      <c r="F42" s="17">
        <f t="shared" si="10"/>
        <v>-767.87800530000015</v>
      </c>
      <c r="G42" s="17">
        <f t="shared" si="10"/>
        <v>100.60152741000002</v>
      </c>
      <c r="H42" s="17">
        <f t="shared" si="10"/>
        <v>58.259070899999998</v>
      </c>
      <c r="I42" s="17">
        <f t="shared" si="10"/>
        <v>7.435370625</v>
      </c>
      <c r="J42" s="17">
        <f t="shared" si="10"/>
        <v>433.47033922499998</v>
      </c>
      <c r="K42" s="17">
        <f t="shared" si="10"/>
        <v>260.34709529999998</v>
      </c>
      <c r="L42" s="17">
        <f t="shared" si="10"/>
        <v>-789.1613525250001</v>
      </c>
      <c r="M42" s="17">
        <f t="shared" si="10"/>
        <v>-195.13836000000001</v>
      </c>
      <c r="N42" s="17">
        <f t="shared" si="10"/>
        <v>230.2375887</v>
      </c>
      <c r="O42" s="17">
        <f t="shared" si="10"/>
        <v>234.32008860000002</v>
      </c>
      <c r="P42" s="17">
        <f t="shared" si="10"/>
        <v>266.57568922500002</v>
      </c>
      <c r="Q42" s="17">
        <f t="shared" si="10"/>
        <v>-404.82223065000005</v>
      </c>
      <c r="T42" s="17">
        <f>+T39*0.000705</f>
        <v>-34.48728165</v>
      </c>
      <c r="U42" s="17">
        <f>+U39*0.000705</f>
        <v>1125.8456328000002</v>
      </c>
      <c r="V42" s="17">
        <f>+V39*0.000705</f>
        <v>105.36615570000002</v>
      </c>
    </row>
    <row r="43" spans="1:24" x14ac:dyDescent="0.2">
      <c r="A43" s="17" t="s">
        <v>81</v>
      </c>
      <c r="C43" s="17">
        <f t="shared" ref="C43:Q43" si="11">+C39*0.000005</f>
        <v>0.59850806999999995</v>
      </c>
      <c r="D43" s="17">
        <f t="shared" si="11"/>
        <v>0.98406840000000018</v>
      </c>
      <c r="E43" s="17">
        <f t="shared" si="11"/>
        <v>3.3351493600000008</v>
      </c>
      <c r="F43" s="17">
        <f t="shared" si="11"/>
        <v>-5.4459433000000015</v>
      </c>
      <c r="G43" s="17">
        <f t="shared" si="11"/>
        <v>0.71348601000000011</v>
      </c>
      <c r="H43" s="17">
        <f t="shared" si="11"/>
        <v>0.41318490000000002</v>
      </c>
      <c r="I43" s="17">
        <f t="shared" si="11"/>
        <v>5.2733125000000006E-2</v>
      </c>
      <c r="J43" s="17">
        <f t="shared" si="11"/>
        <v>3.0742577249999998</v>
      </c>
      <c r="K43" s="17">
        <f t="shared" si="11"/>
        <v>1.8464332999999999</v>
      </c>
      <c r="L43" s="17">
        <f t="shared" si="11"/>
        <v>-5.5968890250000012</v>
      </c>
      <c r="M43" s="17">
        <f t="shared" si="11"/>
        <v>-1.3839600000000001</v>
      </c>
      <c r="N43" s="17">
        <f t="shared" si="11"/>
        <v>1.6328907000000001</v>
      </c>
      <c r="O43" s="17">
        <f t="shared" si="11"/>
        <v>1.6618446000000004</v>
      </c>
      <c r="P43" s="17">
        <f t="shared" si="11"/>
        <v>1.8906077250000004</v>
      </c>
      <c r="Q43" s="17">
        <f t="shared" si="11"/>
        <v>-2.8710796500000004</v>
      </c>
      <c r="T43" s="17">
        <f>+T39*0.000005</f>
        <v>-0.24459065000000002</v>
      </c>
      <c r="U43" s="17">
        <f>+U39*0.000005</f>
        <v>7.9847208000000016</v>
      </c>
      <c r="V43" s="17">
        <f>+V39*0.000005</f>
        <v>0.74727770000000027</v>
      </c>
    </row>
    <row r="44" spans="1:24" x14ac:dyDescent="0.2">
      <c r="A44" s="9" t="s">
        <v>85</v>
      </c>
      <c r="C44" s="17">
        <f t="shared" ref="C44:V44" si="12">SUM(C41+C43)</f>
        <v>270.40594602599992</v>
      </c>
      <c r="D44" s="17">
        <f t="shared" si="12"/>
        <v>444.60210312000004</v>
      </c>
      <c r="E44" s="17">
        <f t="shared" si="12"/>
        <v>1506.8204808480002</v>
      </c>
      <c r="F44" s="17">
        <f t="shared" si="12"/>
        <v>-2460.4771829400006</v>
      </c>
      <c r="G44" s="17">
        <f t="shared" si="12"/>
        <v>322.35297931800005</v>
      </c>
      <c r="H44" s="17">
        <f t="shared" si="12"/>
        <v>186.67693781999998</v>
      </c>
      <c r="I44" s="17">
        <f t="shared" si="12"/>
        <v>23.824825874999998</v>
      </c>
      <c r="J44" s="17">
        <f t="shared" si="12"/>
        <v>1388.9496401549998</v>
      </c>
      <c r="K44" s="17">
        <f t="shared" si="12"/>
        <v>834.21856493999985</v>
      </c>
      <c r="L44" s="17">
        <f t="shared" si="12"/>
        <v>-2528.6744614950003</v>
      </c>
      <c r="M44" s="17">
        <f t="shared" si="12"/>
        <v>-625.27312799999993</v>
      </c>
      <c r="N44" s="17">
        <f t="shared" si="12"/>
        <v>737.74001825999994</v>
      </c>
      <c r="O44" s="17">
        <f t="shared" si="12"/>
        <v>750.82139028000006</v>
      </c>
      <c r="P44" s="17">
        <f t="shared" si="12"/>
        <v>854.17657015500004</v>
      </c>
      <c r="Q44" s="17">
        <f t="shared" si="12"/>
        <v>-1297.1537858700001</v>
      </c>
      <c r="R44" s="17">
        <f t="shared" si="12"/>
        <v>0</v>
      </c>
      <c r="S44" s="17">
        <f t="shared" si="12"/>
        <v>0</v>
      </c>
      <c r="T44" s="17">
        <f t="shared" si="12"/>
        <v>-110.50605566999999</v>
      </c>
      <c r="U44" s="17">
        <f t="shared" si="12"/>
        <v>3607.4968574400004</v>
      </c>
      <c r="V44" s="17">
        <f t="shared" si="12"/>
        <v>337.62006486000007</v>
      </c>
    </row>
    <row r="46" spans="1:24" x14ac:dyDescent="0.2">
      <c r="A46" s="17" t="s">
        <v>77</v>
      </c>
      <c r="C46" s="17">
        <f t="shared" ref="C46:Q46" si="13">+C36+0.25</f>
        <v>1.45</v>
      </c>
      <c r="D46" s="17">
        <f t="shared" si="13"/>
        <v>2.65</v>
      </c>
      <c r="E46" s="17">
        <f t="shared" si="13"/>
        <v>3.45</v>
      </c>
      <c r="F46" s="17">
        <f t="shared" si="13"/>
        <v>-4.6500000000000004</v>
      </c>
      <c r="G46" s="17">
        <f t="shared" si="13"/>
        <v>0.85</v>
      </c>
      <c r="H46" s="17">
        <f t="shared" si="13"/>
        <v>0.85</v>
      </c>
      <c r="I46" s="17">
        <f t="shared" si="13"/>
        <v>0.35</v>
      </c>
      <c r="J46" s="17">
        <f t="shared" si="13"/>
        <v>3.55</v>
      </c>
      <c r="K46" s="17">
        <f t="shared" si="13"/>
        <v>4.05</v>
      </c>
      <c r="L46" s="17">
        <f t="shared" si="13"/>
        <v>-4.6500000000000004</v>
      </c>
      <c r="M46" s="17">
        <f t="shared" si="13"/>
        <v>-1.65</v>
      </c>
      <c r="N46" s="17">
        <f t="shared" si="13"/>
        <v>2.35</v>
      </c>
      <c r="O46" s="17">
        <f t="shared" si="13"/>
        <v>1.05</v>
      </c>
      <c r="P46" s="17">
        <f t="shared" si="13"/>
        <v>1.1499999999999999</v>
      </c>
      <c r="Q46" s="17">
        <f t="shared" si="13"/>
        <v>-2.0499999999999998</v>
      </c>
      <c r="T46" s="17">
        <f>+T36+0.25</f>
        <v>-0.25</v>
      </c>
      <c r="U46" s="17">
        <f>+U36+0.25</f>
        <v>8.65</v>
      </c>
      <c r="V46" s="17">
        <f>+V36+0.25</f>
        <v>2.85</v>
      </c>
    </row>
    <row r="47" spans="1:24" x14ac:dyDescent="0.2">
      <c r="A47" s="17" t="s">
        <v>73</v>
      </c>
      <c r="C47" s="17">
        <f t="shared" ref="C47:Q47" si="14">+C46*C34</f>
        <v>2382.8574999999996</v>
      </c>
      <c r="D47" s="17">
        <f t="shared" si="14"/>
        <v>3580.15</v>
      </c>
      <c r="E47" s="17">
        <f t="shared" si="14"/>
        <v>11847.472500000002</v>
      </c>
      <c r="F47" s="17">
        <f t="shared" si="14"/>
        <v>-17028.300000000003</v>
      </c>
      <c r="G47" s="17">
        <f t="shared" si="14"/>
        <v>3330.3850000000002</v>
      </c>
      <c r="H47" s="17">
        <f t="shared" si="14"/>
        <v>1928.6499999999999</v>
      </c>
      <c r="I47" s="17">
        <f t="shared" si="14"/>
        <v>608.125</v>
      </c>
      <c r="J47" s="17">
        <f t="shared" si="14"/>
        <v>10896.724999999999</v>
      </c>
      <c r="K47" s="17">
        <f t="shared" si="14"/>
        <v>6484.0499999999993</v>
      </c>
      <c r="L47" s="17">
        <f t="shared" si="14"/>
        <v>-17500.275000000001</v>
      </c>
      <c r="M47" s="17">
        <f t="shared" si="14"/>
        <v>-3960</v>
      </c>
      <c r="N47" s="17">
        <f t="shared" si="14"/>
        <v>6020.7</v>
      </c>
      <c r="O47" s="17">
        <f t="shared" si="14"/>
        <v>7186.7250000000004</v>
      </c>
      <c r="P47" s="17">
        <f t="shared" si="14"/>
        <v>7959.7249999999995</v>
      </c>
      <c r="Q47" s="17">
        <f t="shared" si="14"/>
        <v>-8431.65</v>
      </c>
      <c r="T47" s="17">
        <f>+T46*T34</f>
        <v>-402.95</v>
      </c>
      <c r="U47" s="17">
        <f>+U46*U34</f>
        <v>27091.800000000003</v>
      </c>
      <c r="V47" s="17">
        <f>+V46*V34</f>
        <v>2698.9500000000003</v>
      </c>
    </row>
    <row r="49" spans="1:22" x14ac:dyDescent="0.2">
      <c r="A49" s="17" t="s">
        <v>82</v>
      </c>
      <c r="C49" s="17">
        <f t="shared" ref="C49:Q49" si="15">+C47*60.7</f>
        <v>144639.45024999999</v>
      </c>
      <c r="D49" s="17">
        <f t="shared" si="15"/>
        <v>217315.10500000001</v>
      </c>
      <c r="E49" s="17">
        <f t="shared" si="15"/>
        <v>719141.58075000008</v>
      </c>
      <c r="F49" s="17">
        <f t="shared" si="15"/>
        <v>-1033617.8100000002</v>
      </c>
      <c r="G49" s="17">
        <f t="shared" si="15"/>
        <v>202154.36950000003</v>
      </c>
      <c r="H49" s="17">
        <f t="shared" si="15"/>
        <v>117069.05499999999</v>
      </c>
      <c r="I49" s="17">
        <f t="shared" si="15"/>
        <v>36913.1875</v>
      </c>
      <c r="J49" s="17">
        <f t="shared" si="15"/>
        <v>661431.2074999999</v>
      </c>
      <c r="K49" s="17">
        <f t="shared" si="15"/>
        <v>393581.83499999996</v>
      </c>
      <c r="L49" s="17">
        <f t="shared" si="15"/>
        <v>-1062266.6925000001</v>
      </c>
      <c r="M49" s="17">
        <f t="shared" si="15"/>
        <v>-240372</v>
      </c>
      <c r="N49" s="17">
        <f t="shared" si="15"/>
        <v>365456.49</v>
      </c>
      <c r="O49" s="17">
        <f t="shared" si="15"/>
        <v>436234.20750000002</v>
      </c>
      <c r="P49" s="17">
        <f t="shared" si="15"/>
        <v>483155.3075</v>
      </c>
      <c r="Q49" s="17">
        <f t="shared" si="15"/>
        <v>-511801.15500000003</v>
      </c>
      <c r="T49" s="17">
        <f>+T47*60.7</f>
        <v>-24459.064999999999</v>
      </c>
      <c r="U49" s="17">
        <f>+U47*60.7</f>
        <v>1644472.2600000002</v>
      </c>
      <c r="V49" s="17">
        <f>+V47*60.7</f>
        <v>163826.26500000001</v>
      </c>
    </row>
    <row r="51" spans="1:22" x14ac:dyDescent="0.2">
      <c r="A51" s="17" t="s">
        <v>80</v>
      </c>
      <c r="C51" s="17">
        <f t="shared" ref="C51:Q51" si="16">+C49*0.002254</f>
        <v>326.0173208635</v>
      </c>
      <c r="D51" s="17">
        <f t="shared" si="16"/>
        <v>489.82824667</v>
      </c>
      <c r="E51" s="17">
        <f t="shared" si="16"/>
        <v>1620.9451230105001</v>
      </c>
      <c r="F51" s="17">
        <f t="shared" si="16"/>
        <v>-2329.7745437400004</v>
      </c>
      <c r="G51" s="17">
        <f t="shared" si="16"/>
        <v>455.65594885300004</v>
      </c>
      <c r="H51" s="17">
        <f t="shared" si="16"/>
        <v>263.87364996999997</v>
      </c>
      <c r="I51" s="17">
        <f t="shared" si="16"/>
        <v>83.202324625000003</v>
      </c>
      <c r="J51" s="17">
        <f t="shared" si="16"/>
        <v>1490.8659417049998</v>
      </c>
      <c r="K51" s="17">
        <f t="shared" si="16"/>
        <v>887.13345608999987</v>
      </c>
      <c r="L51" s="17">
        <f t="shared" si="16"/>
        <v>-2394.3491248950004</v>
      </c>
      <c r="M51" s="17">
        <f t="shared" si="16"/>
        <v>-541.79848800000002</v>
      </c>
      <c r="N51" s="17">
        <f t="shared" si="16"/>
        <v>823.7389284599999</v>
      </c>
      <c r="O51" s="17">
        <f t="shared" si="16"/>
        <v>983.271903705</v>
      </c>
      <c r="P51" s="17">
        <f t="shared" si="16"/>
        <v>1089.0320631049999</v>
      </c>
      <c r="Q51" s="17">
        <f t="shared" si="16"/>
        <v>-1153.59980337</v>
      </c>
      <c r="T51" s="17">
        <f>+T49*0.002254</f>
        <v>-55.130732509999994</v>
      </c>
      <c r="U51" s="17">
        <f>+U49*0.002254</f>
        <v>3706.6404740400003</v>
      </c>
      <c r="V51" s="17">
        <f>+V49*0.002254</f>
        <v>369.26440131000004</v>
      </c>
    </row>
    <row r="52" spans="1:22" x14ac:dyDescent="0.2">
      <c r="A52" s="17" t="s">
        <v>75</v>
      </c>
      <c r="C52" s="17">
        <f t="shared" ref="C52:Q52" si="17">+C49*0.000705</f>
        <v>101.97081242624999</v>
      </c>
      <c r="D52" s="17">
        <f t="shared" si="17"/>
        <v>153.20714902500001</v>
      </c>
      <c r="E52" s="17">
        <f t="shared" si="17"/>
        <v>506.99481442875009</v>
      </c>
      <c r="F52" s="17">
        <f t="shared" si="17"/>
        <v>-728.70055605000016</v>
      </c>
      <c r="G52" s="17">
        <f t="shared" si="17"/>
        <v>142.51883049750003</v>
      </c>
      <c r="H52" s="17">
        <f t="shared" si="17"/>
        <v>82.533683775</v>
      </c>
      <c r="I52" s="17">
        <f t="shared" si="17"/>
        <v>26.023797187500001</v>
      </c>
      <c r="J52" s="17">
        <f t="shared" si="17"/>
        <v>466.30900128749994</v>
      </c>
      <c r="K52" s="17">
        <f t="shared" si="17"/>
        <v>277.47519367499996</v>
      </c>
      <c r="L52" s="17">
        <f t="shared" si="17"/>
        <v>-748.89801821250012</v>
      </c>
      <c r="M52" s="17">
        <f t="shared" si="17"/>
        <v>-169.46226000000001</v>
      </c>
      <c r="N52" s="17">
        <f t="shared" si="17"/>
        <v>257.64682544999999</v>
      </c>
      <c r="O52" s="17">
        <f t="shared" si="17"/>
        <v>307.54511628750004</v>
      </c>
      <c r="P52" s="17">
        <f t="shared" si="17"/>
        <v>340.62449178750001</v>
      </c>
      <c r="Q52" s="17">
        <f t="shared" si="17"/>
        <v>-360.819814275</v>
      </c>
      <c r="T52" s="17">
        <f>+T49*0.000705</f>
        <v>-17.243640825</v>
      </c>
      <c r="U52" s="17">
        <f>+U49*0.000705</f>
        <v>1159.3529433000001</v>
      </c>
      <c r="V52" s="17">
        <f>+V49*0.000705</f>
        <v>115.49751682500001</v>
      </c>
    </row>
    <row r="53" spans="1:22" x14ac:dyDescent="0.2">
      <c r="A53" s="17" t="s">
        <v>81</v>
      </c>
      <c r="C53" s="17">
        <f t="shared" ref="C53:Q53" si="18">+C49*0.000005</f>
        <v>0.72319725125000001</v>
      </c>
      <c r="D53" s="17">
        <f t="shared" si="18"/>
        <v>1.0865755250000002</v>
      </c>
      <c r="E53" s="17">
        <f t="shared" si="18"/>
        <v>3.5957079037500006</v>
      </c>
      <c r="F53" s="17">
        <f t="shared" si="18"/>
        <v>-5.1680890500000016</v>
      </c>
      <c r="G53" s="17">
        <f t="shared" si="18"/>
        <v>1.0107718475000003</v>
      </c>
      <c r="H53" s="17">
        <f t="shared" si="18"/>
        <v>0.585345275</v>
      </c>
      <c r="I53" s="17">
        <f t="shared" si="18"/>
        <v>0.18456593750000003</v>
      </c>
      <c r="J53" s="17">
        <f t="shared" si="18"/>
        <v>3.3071560375</v>
      </c>
      <c r="K53" s="17">
        <f t="shared" si="18"/>
        <v>1.967909175</v>
      </c>
      <c r="L53" s="17">
        <f t="shared" si="18"/>
        <v>-5.3113334625000013</v>
      </c>
      <c r="M53" s="17">
        <f t="shared" si="18"/>
        <v>-1.2018600000000002</v>
      </c>
      <c r="N53" s="17">
        <f t="shared" si="18"/>
        <v>1.82728245</v>
      </c>
      <c r="O53" s="17">
        <f t="shared" si="18"/>
        <v>2.1811710375000004</v>
      </c>
      <c r="P53" s="17">
        <f t="shared" si="18"/>
        <v>2.4157765375000002</v>
      </c>
      <c r="Q53" s="17">
        <f t="shared" si="18"/>
        <v>-2.5590057750000001</v>
      </c>
      <c r="T53" s="17">
        <f>+T49*0.000005</f>
        <v>-0.12229532500000001</v>
      </c>
      <c r="U53" s="17">
        <f>+U49*0.000005</f>
        <v>8.2223613000000011</v>
      </c>
      <c r="V53" s="17">
        <f>+V49*0.000005</f>
        <v>0.81913132500000019</v>
      </c>
    </row>
    <row r="55" spans="1:22" x14ac:dyDescent="0.2">
      <c r="A55" s="17" t="s">
        <v>79</v>
      </c>
      <c r="C55" s="17">
        <f t="shared" ref="C55:Q55" si="19">+C36-0.25</f>
        <v>0.95</v>
      </c>
      <c r="D55" s="17">
        <f t="shared" si="19"/>
        <v>2.15</v>
      </c>
      <c r="E55" s="17">
        <f t="shared" si="19"/>
        <v>2.95</v>
      </c>
      <c r="F55" s="17">
        <f t="shared" si="19"/>
        <v>-5.15</v>
      </c>
      <c r="G55" s="17">
        <f t="shared" si="19"/>
        <v>0.35</v>
      </c>
      <c r="H55" s="17">
        <f t="shared" si="19"/>
        <v>0.35</v>
      </c>
      <c r="I55" s="17">
        <f t="shared" si="19"/>
        <v>-0.15</v>
      </c>
      <c r="J55" s="17">
        <f t="shared" si="19"/>
        <v>3.05</v>
      </c>
      <c r="K55" s="17">
        <f t="shared" si="19"/>
        <v>3.55</v>
      </c>
      <c r="L55" s="17">
        <f t="shared" si="19"/>
        <v>-5.15</v>
      </c>
      <c r="M55" s="17">
        <f t="shared" si="19"/>
        <v>-2.15</v>
      </c>
      <c r="N55" s="17">
        <f t="shared" si="19"/>
        <v>1.85</v>
      </c>
      <c r="O55" s="17">
        <f t="shared" si="19"/>
        <v>0.55000000000000004</v>
      </c>
      <c r="P55" s="17">
        <f t="shared" si="19"/>
        <v>0.65</v>
      </c>
      <c r="Q55" s="17">
        <f t="shared" si="19"/>
        <v>-2.5499999999999998</v>
      </c>
      <c r="T55" s="17">
        <f>+T36-0.25</f>
        <v>-0.75</v>
      </c>
      <c r="U55" s="17">
        <f>+U36-0.25</f>
        <v>8.15</v>
      </c>
      <c r="V55" s="17">
        <f>+V36-0.25</f>
        <v>2.35</v>
      </c>
    </row>
    <row r="56" spans="1:22" x14ac:dyDescent="0.2">
      <c r="A56" s="17" t="s">
        <v>73</v>
      </c>
      <c r="C56" s="17">
        <f t="shared" ref="C56:Q56" si="20">+C55*C34</f>
        <v>1561.1824999999999</v>
      </c>
      <c r="D56" s="17">
        <f t="shared" si="20"/>
        <v>2904.65</v>
      </c>
      <c r="E56" s="17">
        <f t="shared" si="20"/>
        <v>10130.447500000002</v>
      </c>
      <c r="F56" s="17">
        <f t="shared" si="20"/>
        <v>-18859.300000000003</v>
      </c>
      <c r="G56" s="17">
        <f t="shared" si="20"/>
        <v>1371.335</v>
      </c>
      <c r="H56" s="17">
        <f t="shared" si="20"/>
        <v>794.15</v>
      </c>
      <c r="I56" s="17">
        <f t="shared" si="20"/>
        <v>-260.625</v>
      </c>
      <c r="J56" s="17">
        <f t="shared" si="20"/>
        <v>9361.9749999999985</v>
      </c>
      <c r="K56" s="17">
        <f t="shared" si="20"/>
        <v>5683.5499999999993</v>
      </c>
      <c r="L56" s="17">
        <f t="shared" si="20"/>
        <v>-19382.025000000001</v>
      </c>
      <c r="M56" s="17">
        <f t="shared" si="20"/>
        <v>-5160</v>
      </c>
      <c r="N56" s="17">
        <f t="shared" si="20"/>
        <v>4739.7</v>
      </c>
      <c r="O56" s="17">
        <f t="shared" si="20"/>
        <v>3764.4750000000004</v>
      </c>
      <c r="P56" s="17">
        <f t="shared" si="20"/>
        <v>4498.9750000000004</v>
      </c>
      <c r="Q56" s="17">
        <f t="shared" si="20"/>
        <v>-10488.15</v>
      </c>
      <c r="T56" s="17">
        <f>+T55*T34</f>
        <v>-1208.8499999999999</v>
      </c>
      <c r="U56" s="17">
        <f>+U55*U34</f>
        <v>25525.800000000003</v>
      </c>
      <c r="V56" s="17">
        <f>+V55*V34</f>
        <v>2225.4500000000003</v>
      </c>
    </row>
    <row r="58" spans="1:22" x14ac:dyDescent="0.2">
      <c r="A58" s="17" t="s">
        <v>74</v>
      </c>
      <c r="C58" s="17">
        <f t="shared" ref="C58:Q58" si="21">+C56*60.7</f>
        <v>94763.777749999994</v>
      </c>
      <c r="D58" s="17">
        <f t="shared" si="21"/>
        <v>176312.255</v>
      </c>
      <c r="E58" s="17">
        <f t="shared" si="21"/>
        <v>614918.1632500001</v>
      </c>
      <c r="F58" s="17">
        <f t="shared" si="21"/>
        <v>-1144759.5100000002</v>
      </c>
      <c r="G58" s="17">
        <f t="shared" si="21"/>
        <v>83240.034500000009</v>
      </c>
      <c r="H58" s="17">
        <f t="shared" si="21"/>
        <v>48204.904999999999</v>
      </c>
      <c r="I58" s="17">
        <f t="shared" si="21"/>
        <v>-15819.9375</v>
      </c>
      <c r="J58" s="17">
        <f t="shared" si="21"/>
        <v>568271.88249999995</v>
      </c>
      <c r="K58" s="17">
        <f t="shared" si="21"/>
        <v>344991.48499999999</v>
      </c>
      <c r="L58" s="17">
        <f t="shared" si="21"/>
        <v>-1176488.9175000002</v>
      </c>
      <c r="M58" s="17">
        <f t="shared" si="21"/>
        <v>-313212</v>
      </c>
      <c r="N58" s="17">
        <f t="shared" si="21"/>
        <v>287699.78999999998</v>
      </c>
      <c r="O58" s="17">
        <f t="shared" si="21"/>
        <v>228503.63250000004</v>
      </c>
      <c r="P58" s="17">
        <f t="shared" si="21"/>
        <v>273087.78250000003</v>
      </c>
      <c r="Q58" s="17">
        <f t="shared" si="21"/>
        <v>-636630.70499999996</v>
      </c>
      <c r="T58" s="17">
        <f>+T56*60.7</f>
        <v>-73377.194999999992</v>
      </c>
      <c r="U58" s="17">
        <f>+U56*60.7</f>
        <v>1549416.0600000003</v>
      </c>
      <c r="V58" s="17">
        <f>+V56*60.7</f>
        <v>135084.81500000003</v>
      </c>
    </row>
    <row r="60" spans="1:22" x14ac:dyDescent="0.2">
      <c r="A60" s="17" t="s">
        <v>80</v>
      </c>
      <c r="C60" s="17">
        <f t="shared" ref="C60:Q60" si="22">+C58*0.002254</f>
        <v>213.59755504849997</v>
      </c>
      <c r="D60" s="17">
        <f t="shared" si="22"/>
        <v>397.40782277</v>
      </c>
      <c r="E60" s="17">
        <f t="shared" si="22"/>
        <v>1386.0255399655002</v>
      </c>
      <c r="F60" s="17">
        <f t="shared" si="22"/>
        <v>-2580.2879355400005</v>
      </c>
      <c r="G60" s="17">
        <f t="shared" si="22"/>
        <v>187.62303776300001</v>
      </c>
      <c r="H60" s="17">
        <f t="shared" si="22"/>
        <v>108.65385586999999</v>
      </c>
      <c r="I60" s="17">
        <f t="shared" si="22"/>
        <v>-35.658139124999998</v>
      </c>
      <c r="J60" s="17">
        <f t="shared" si="22"/>
        <v>1280.8848231549998</v>
      </c>
      <c r="K60" s="17">
        <f t="shared" si="22"/>
        <v>777.61080718999995</v>
      </c>
      <c r="L60" s="17">
        <f t="shared" si="22"/>
        <v>-2651.8060200450004</v>
      </c>
      <c r="M60" s="17">
        <f t="shared" si="22"/>
        <v>-705.97984799999995</v>
      </c>
      <c r="N60" s="17">
        <f t="shared" si="22"/>
        <v>648.47532665999995</v>
      </c>
      <c r="O60" s="17">
        <f t="shared" si="22"/>
        <v>515.04718765500002</v>
      </c>
      <c r="P60" s="17">
        <f t="shared" si="22"/>
        <v>615.53986175500006</v>
      </c>
      <c r="Q60" s="17">
        <f t="shared" si="22"/>
        <v>-1434.9656090699998</v>
      </c>
      <c r="T60" s="17">
        <f>+T58*0.002254</f>
        <v>-165.39219752999998</v>
      </c>
      <c r="U60" s="17">
        <f>+U58*0.002254</f>
        <v>3492.3837992400004</v>
      </c>
      <c r="V60" s="17">
        <f>+V58*0.002254</f>
        <v>304.48117301000008</v>
      </c>
    </row>
    <row r="61" spans="1:22" x14ac:dyDescent="0.2">
      <c r="A61" s="17" t="s">
        <v>75</v>
      </c>
      <c r="C61" s="17">
        <f t="shared" ref="C61:Q61" si="23">+C58*0.000705</f>
        <v>66.808463313749996</v>
      </c>
      <c r="D61" s="17">
        <f t="shared" si="23"/>
        <v>124.30013977500001</v>
      </c>
      <c r="E61" s="17">
        <f t="shared" si="23"/>
        <v>433.51730509125008</v>
      </c>
      <c r="F61" s="17">
        <f t="shared" si="23"/>
        <v>-807.05545455000015</v>
      </c>
      <c r="G61" s="17">
        <f t="shared" si="23"/>
        <v>58.684224322500008</v>
      </c>
      <c r="H61" s="17">
        <f t="shared" si="23"/>
        <v>33.984458025000002</v>
      </c>
      <c r="I61" s="17">
        <f t="shared" si="23"/>
        <v>-11.1530559375</v>
      </c>
      <c r="J61" s="17">
        <f t="shared" si="23"/>
        <v>400.63167716249995</v>
      </c>
      <c r="K61" s="17">
        <f t="shared" si="23"/>
        <v>243.218996925</v>
      </c>
      <c r="L61" s="17">
        <f t="shared" si="23"/>
        <v>-829.42468683750019</v>
      </c>
      <c r="M61" s="17">
        <f t="shared" si="23"/>
        <v>-220.81446</v>
      </c>
      <c r="N61" s="17">
        <f t="shared" si="23"/>
        <v>202.82835194999998</v>
      </c>
      <c r="O61" s="17">
        <f t="shared" si="23"/>
        <v>161.09506091250003</v>
      </c>
      <c r="P61" s="17">
        <f t="shared" si="23"/>
        <v>192.52688666250003</v>
      </c>
      <c r="Q61" s="17">
        <f t="shared" si="23"/>
        <v>-448.82464702499999</v>
      </c>
      <c r="T61" s="17">
        <f>+T58*0.000705</f>
        <v>-51.730922474999993</v>
      </c>
      <c r="U61" s="17">
        <f>+U58*0.000705</f>
        <v>1092.3383223000003</v>
      </c>
      <c r="V61" s="17">
        <f>+V58*0.000705</f>
        <v>95.234794575000024</v>
      </c>
    </row>
    <row r="62" spans="1:22" x14ac:dyDescent="0.2">
      <c r="A62" s="17" t="s">
        <v>81</v>
      </c>
      <c r="C62" s="17">
        <f t="shared" ref="C62:Q62" si="24">+C58*0.000005</f>
        <v>0.47381888875</v>
      </c>
      <c r="D62" s="17">
        <f t="shared" si="24"/>
        <v>0.88156127500000014</v>
      </c>
      <c r="E62" s="17">
        <f t="shared" si="24"/>
        <v>3.0745908162500006</v>
      </c>
      <c r="F62" s="17">
        <f t="shared" si="24"/>
        <v>-5.7237975500000013</v>
      </c>
      <c r="G62" s="17">
        <f t="shared" si="24"/>
        <v>0.41620017250000008</v>
      </c>
      <c r="H62" s="17">
        <f t="shared" si="24"/>
        <v>0.24102452500000002</v>
      </c>
      <c r="I62" s="17">
        <f t="shared" si="24"/>
        <v>-7.9099687500000002E-2</v>
      </c>
      <c r="J62" s="17">
        <f t="shared" si="24"/>
        <v>2.8413594125000001</v>
      </c>
      <c r="K62" s="17">
        <f t="shared" si="24"/>
        <v>1.7249574250000002</v>
      </c>
      <c r="L62" s="17">
        <f t="shared" si="24"/>
        <v>-5.882444587500002</v>
      </c>
      <c r="M62" s="17">
        <f t="shared" si="24"/>
        <v>-1.5660600000000002</v>
      </c>
      <c r="N62" s="17">
        <f t="shared" si="24"/>
        <v>1.4384989500000001</v>
      </c>
      <c r="O62" s="17">
        <f t="shared" si="24"/>
        <v>1.1425181625000003</v>
      </c>
      <c r="P62" s="17">
        <f t="shared" si="24"/>
        <v>1.3654389125000002</v>
      </c>
      <c r="Q62" s="17">
        <f t="shared" si="24"/>
        <v>-3.1831535250000003</v>
      </c>
      <c r="T62" s="17">
        <f>+T58*0.000005</f>
        <v>-0.36688597499999998</v>
      </c>
      <c r="U62" s="17">
        <f>+U58*0.000005</f>
        <v>7.7470803000000021</v>
      </c>
      <c r="V62" s="17">
        <f>+V58*0.000005</f>
        <v>0.67542407500000023</v>
      </c>
    </row>
    <row r="64" spans="1:22" x14ac:dyDescent="0.2">
      <c r="C64" s="17" t="s">
        <v>105</v>
      </c>
    </row>
    <row r="65" spans="3:9" x14ac:dyDescent="0.2">
      <c r="E65" s="17" t="s">
        <v>106</v>
      </c>
      <c r="H65" s="17" t="s">
        <v>102</v>
      </c>
    </row>
    <row r="66" spans="3:9" x14ac:dyDescent="0.2">
      <c r="C66" s="17" t="s">
        <v>85</v>
      </c>
      <c r="D66" s="17">
        <f>SUM(C44:Q44)</f>
        <v>409.01089849199911</v>
      </c>
      <c r="E66" s="17">
        <f>D66/Q6*41.94/55.57</f>
        <v>0.14932048953954113</v>
      </c>
      <c r="H66" s="6">
        <f>SUM(C44:V44)</f>
        <v>4243.6217651219995</v>
      </c>
      <c r="I66" s="17">
        <f>H66/V6*41.94/55.57</f>
        <v>1.2405632818481875</v>
      </c>
    </row>
    <row r="67" spans="3:9" x14ac:dyDescent="0.2">
      <c r="C67" s="17" t="s">
        <v>75</v>
      </c>
      <c r="D67" s="17">
        <f>SUM(C42:Q42)</f>
        <v>127.64616353999975</v>
      </c>
      <c r="E67" s="17">
        <f>D67/Q6*41.94/55.57</f>
        <v>4.6600683986443792E-2</v>
      </c>
      <c r="H67" s="6">
        <f>SUM(C42:V42)</f>
        <v>1324.37067039</v>
      </c>
      <c r="I67" s="17">
        <f>H67/V6*41.94/55.57</f>
        <v>0.38716118357811963</v>
      </c>
    </row>
    <row r="68" spans="3:9" x14ac:dyDescent="0.2">
      <c r="C68" s="9" t="s">
        <v>101</v>
      </c>
      <c r="D68" s="17">
        <f>SUM(C39:Q39)</f>
        <v>181058.3879999998</v>
      </c>
      <c r="E68" s="17">
        <f>D68/Q6*41.94/55.57</f>
        <v>66.100260973679184</v>
      </c>
      <c r="H68" s="6">
        <f>SUM(C39:V39)</f>
        <v>1878539.9580000001</v>
      </c>
      <c r="I68" s="17">
        <f>H68/V6*41.94/55.57</f>
        <v>549.1647994015882</v>
      </c>
    </row>
    <row r="70" spans="3:9" x14ac:dyDescent="0.2">
      <c r="C70" s="9" t="s">
        <v>103</v>
      </c>
      <c r="D70" s="17">
        <f>SUM(C43:Q43)</f>
        <v>0.9052919399999988</v>
      </c>
      <c r="H70" s="17">
        <f>SUM(C43:V43)</f>
        <v>9.39269979</v>
      </c>
    </row>
    <row r="71" spans="3:9" x14ac:dyDescent="0.2">
      <c r="C71" s="9" t="s">
        <v>80</v>
      </c>
      <c r="D71" s="17">
        <f>SUM(C41:Q41)</f>
        <v>408.10560655199902</v>
      </c>
      <c r="H71" s="17">
        <f>SUM(C41:V41)</f>
        <v>4234.2290653319997</v>
      </c>
    </row>
    <row r="73" spans="3:9" x14ac:dyDescent="0.2">
      <c r="E73" s="17" t="s">
        <v>109</v>
      </c>
      <c r="H73" s="17" t="s">
        <v>102</v>
      </c>
    </row>
    <row r="74" spans="3:9" x14ac:dyDescent="0.2">
      <c r="C74" s="17" t="s">
        <v>85</v>
      </c>
      <c r="D74" s="17">
        <f>SUM(C44:Q44)</f>
        <v>409.01089849199911</v>
      </c>
      <c r="E74" s="17">
        <f>D66*41.94/55.57</f>
        <v>308.69024802509341</v>
      </c>
      <c r="H74" s="6">
        <f>SUM(C44:V44)</f>
        <v>4243.6217651219995</v>
      </c>
      <c r="I74" s="17">
        <f>H66*41.94/55.57</f>
        <v>3202.7622247474656</v>
      </c>
    </row>
    <row r="75" spans="3:9" x14ac:dyDescent="0.2">
      <c r="C75" s="17" t="s">
        <v>75</v>
      </c>
      <c r="D75" s="17">
        <f>SUM(C42:Q42)</f>
        <v>127.64616353999975</v>
      </c>
      <c r="E75" s="17">
        <f>D67*41.94/55.57</f>
        <v>96.337594005175248</v>
      </c>
      <c r="H75" s="6">
        <f>SUM(C42:V42)</f>
        <v>1324.37067039</v>
      </c>
      <c r="I75" s="17">
        <f>H67*41.94/55.57</f>
        <v>999.53402764363136</v>
      </c>
    </row>
    <row r="76" spans="3:9" x14ac:dyDescent="0.2">
      <c r="C76" s="9" t="s">
        <v>101</v>
      </c>
      <c r="D76" s="17">
        <f>SUM(C39:Q39)</f>
        <v>181058.3879999998</v>
      </c>
      <c r="E76" s="17">
        <f>D68*41.94/55.57</f>
        <v>136649.069510887</v>
      </c>
      <c r="H76" s="6">
        <f>SUM(C39:V39)</f>
        <v>1878539.9580000001</v>
      </c>
      <c r="I76" s="17">
        <f>H68*41.94/55.57</f>
        <v>1417778.7626150802</v>
      </c>
    </row>
    <row r="78" spans="3:9" x14ac:dyDescent="0.2">
      <c r="C78" s="9" t="s">
        <v>103</v>
      </c>
      <c r="D78" s="17">
        <f>SUM(C43:Q43)</f>
        <v>0.9052919399999988</v>
      </c>
      <c r="H78" s="17">
        <f>SUM(C43:V43)</f>
        <v>9.39269979</v>
      </c>
    </row>
    <row r="79" spans="3:9" x14ac:dyDescent="0.2">
      <c r="C79" s="9" t="s">
        <v>80</v>
      </c>
      <c r="D79" s="17">
        <f>SUM(C41:Q41)</f>
        <v>408.10560655199902</v>
      </c>
      <c r="H79" s="17">
        <f>SUM(C41:V41)</f>
        <v>4234.2290653319997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I71"/>
  <sheetViews>
    <sheetView workbookViewId="0">
      <pane xSplit="2" ySplit="6" topLeftCell="C57" activePane="bottomRight" state="frozen"/>
      <selection pane="topRight" activeCell="C1" sqref="C1"/>
      <selection pane="bottomLeft" activeCell="A7" sqref="A7"/>
      <selection pane="bottomRight" activeCell="I69" sqref="I69"/>
    </sheetView>
  </sheetViews>
  <sheetFormatPr defaultRowHeight="12.75" x14ac:dyDescent="0.2"/>
  <cols>
    <col min="1" max="1" width="9.140625" style="17" customWidth="1"/>
    <col min="2" max="2" width="11.28515625" style="17" customWidth="1"/>
    <col min="3" max="3" width="11" style="17" customWidth="1"/>
    <col min="4" max="4" width="9.140625" style="17" customWidth="1"/>
    <col min="5" max="5" width="9.28515625" style="17" bestFit="1" customWidth="1"/>
    <col min="6" max="6" width="9.28515625" style="34" customWidth="1"/>
    <col min="7" max="34" width="9.140625" style="17" customWidth="1"/>
    <col min="35" max="35" width="13.7109375" style="17" bestFit="1" customWidth="1"/>
    <col min="36" max="16384" width="9.140625" style="17"/>
  </cols>
  <sheetData>
    <row r="1" spans="1:35" s="26" customFormat="1" x14ac:dyDescent="0.2">
      <c r="A1" s="26" t="s">
        <v>0</v>
      </c>
      <c r="F1" s="31"/>
    </row>
    <row r="2" spans="1:35" s="26" customFormat="1" x14ac:dyDescent="0.2">
      <c r="A2" s="26" t="s">
        <v>34</v>
      </c>
      <c r="F2" s="31"/>
    </row>
    <row r="3" spans="1:35" s="18" customFormat="1" x14ac:dyDescent="0.2">
      <c r="F3" s="32"/>
    </row>
    <row r="4" spans="1:35" s="18" customFormat="1" x14ac:dyDescent="0.2">
      <c r="F4" s="32" t="s">
        <v>33</v>
      </c>
      <c r="K4" s="18" t="s">
        <v>33</v>
      </c>
      <c r="T4" s="18" t="s">
        <v>33</v>
      </c>
      <c r="Y4" s="18" t="s">
        <v>33</v>
      </c>
      <c r="AD4" s="18" t="s">
        <v>33</v>
      </c>
    </row>
    <row r="5" spans="1:35" x14ac:dyDescent="0.2">
      <c r="A5" s="17" t="s">
        <v>1</v>
      </c>
      <c r="B5" s="18"/>
      <c r="C5" s="18" t="s">
        <v>35</v>
      </c>
      <c r="D5" s="18" t="s">
        <v>36</v>
      </c>
      <c r="E5" s="18" t="s">
        <v>37</v>
      </c>
      <c r="F5" s="32" t="s">
        <v>38</v>
      </c>
      <c r="G5" s="23" t="s">
        <v>39</v>
      </c>
      <c r="H5" s="23" t="s">
        <v>40</v>
      </c>
      <c r="I5" s="23" t="s">
        <v>41</v>
      </c>
      <c r="J5" s="23" t="s">
        <v>42</v>
      </c>
      <c r="K5" s="23" t="s">
        <v>43</v>
      </c>
      <c r="L5" s="23" t="s">
        <v>44</v>
      </c>
      <c r="M5" s="23" t="s">
        <v>45</v>
      </c>
      <c r="N5" s="23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s="17" t="s">
        <v>7</v>
      </c>
      <c r="C6" s="27">
        <v>177.3</v>
      </c>
      <c r="D6" s="27">
        <v>280.8</v>
      </c>
      <c r="E6" s="27">
        <v>350.5</v>
      </c>
      <c r="F6" s="34">
        <v>50.4</v>
      </c>
      <c r="G6" s="17">
        <v>605.20000000000005</v>
      </c>
      <c r="H6" s="17">
        <v>646.5</v>
      </c>
      <c r="I6" s="17">
        <v>737</v>
      </c>
      <c r="J6" s="17">
        <v>769.8</v>
      </c>
      <c r="K6" s="17">
        <v>215.4</v>
      </c>
      <c r="L6" s="17">
        <v>1142.3</v>
      </c>
      <c r="M6" s="17">
        <v>1335.3</v>
      </c>
      <c r="N6" s="17">
        <v>1445.6</v>
      </c>
      <c r="O6" s="17">
        <v>1601.6</v>
      </c>
      <c r="P6" s="17">
        <v>1894.2</v>
      </c>
      <c r="Q6" s="17">
        <v>2067.3000000000002</v>
      </c>
      <c r="R6" s="17">
        <v>2171.6999999999998</v>
      </c>
      <c r="S6" s="17">
        <v>2236.1</v>
      </c>
      <c r="T6" s="17">
        <v>67</v>
      </c>
      <c r="U6" s="17">
        <v>2474.3000000000002</v>
      </c>
      <c r="V6" s="17">
        <v>2581.6999999999998</v>
      </c>
      <c r="W6" s="17">
        <v>74.099999999999994</v>
      </c>
      <c r="X6" s="17">
        <v>295</v>
      </c>
      <c r="Y6" s="17">
        <v>130.69999999999999</v>
      </c>
      <c r="Z6" s="17">
        <v>491.5</v>
      </c>
      <c r="AA6" s="17">
        <v>655.6</v>
      </c>
      <c r="AB6" s="17">
        <v>774.1</v>
      </c>
      <c r="AC6" s="17">
        <v>859.8</v>
      </c>
      <c r="AD6" s="17">
        <v>69.7</v>
      </c>
      <c r="AE6" s="17">
        <v>2495.9</v>
      </c>
      <c r="AG6" s="17">
        <v>2551.5</v>
      </c>
      <c r="AI6" s="17">
        <v>2637</v>
      </c>
    </row>
    <row r="7" spans="1:35" x14ac:dyDescent="0.2">
      <c r="A7" s="17" t="s">
        <v>11</v>
      </c>
      <c r="C7" s="34"/>
      <c r="D7" s="34"/>
      <c r="E7" s="34"/>
      <c r="G7" s="34"/>
      <c r="H7" s="34"/>
      <c r="I7" s="34"/>
      <c r="J7" s="34"/>
      <c r="K7" s="34"/>
      <c r="L7" s="34"/>
      <c r="M7" s="34"/>
    </row>
    <row r="8" spans="1:35" x14ac:dyDescent="0.2">
      <c r="B8" s="17">
        <v>11</v>
      </c>
      <c r="C8" s="34">
        <v>7.5</v>
      </c>
      <c r="D8" s="34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 s="17">
        <v>12</v>
      </c>
      <c r="C9" s="34">
        <v>49.9</v>
      </c>
      <c r="D9" s="34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 s="17">
        <v>13</v>
      </c>
      <c r="C10" s="34">
        <v>59.8</v>
      </c>
      <c r="D10" s="34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 s="17">
        <v>14</v>
      </c>
      <c r="C11" s="34">
        <v>33.799999999999997</v>
      </c>
      <c r="D11" s="34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 s="17">
        <v>15</v>
      </c>
      <c r="C12" s="34">
        <v>0</v>
      </c>
      <c r="D12" s="34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 s="17">
        <v>16</v>
      </c>
      <c r="C13" s="34">
        <v>13.4</v>
      </c>
      <c r="D13" s="34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 s="17">
        <v>18</v>
      </c>
      <c r="C14" s="34">
        <v>0</v>
      </c>
      <c r="D14" s="34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 s="17">
        <v>21</v>
      </c>
      <c r="C15" s="34">
        <v>1.5</v>
      </c>
      <c r="D15" s="34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 s="17">
        <v>25</v>
      </c>
      <c r="C16" s="34">
        <v>0</v>
      </c>
      <c r="D16" s="34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 s="17">
        <v>41</v>
      </c>
      <c r="C17" s="34">
        <v>11.3</v>
      </c>
      <c r="D17" s="34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 s="17">
        <v>43</v>
      </c>
      <c r="C18" s="34">
        <v>0</v>
      </c>
      <c r="D18" s="34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 s="17">
        <v>44</v>
      </c>
      <c r="C19" s="34">
        <v>0</v>
      </c>
      <c r="D19" s="34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 s="17">
        <v>80</v>
      </c>
      <c r="C20" s="34">
        <v>0</v>
      </c>
      <c r="D20" s="34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s="17" t="s">
        <v>12</v>
      </c>
      <c r="C21" s="28">
        <f t="shared" ref="C21:AE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si="0"/>
        <v>0.71547202797202791</v>
      </c>
      <c r="P21" s="28">
        <f t="shared" si="0"/>
        <v>0.7151831907929469</v>
      </c>
      <c r="Q21" s="28">
        <f t="shared" si="0"/>
        <v>0.7160547574130508</v>
      </c>
      <c r="R21" s="28">
        <f t="shared" si="0"/>
        <v>0.71952847999263247</v>
      </c>
      <c r="S21" s="28">
        <f t="shared" si="0"/>
        <v>0.71266937972362598</v>
      </c>
      <c r="T21" s="28">
        <f t="shared" si="0"/>
        <v>0.71343283582089545</v>
      </c>
      <c r="U21" s="28">
        <f t="shared" si="0"/>
        <v>0.72060784868447636</v>
      </c>
      <c r="V21" s="28">
        <f t="shared" si="0"/>
        <v>0.71387070534918862</v>
      </c>
      <c r="W21" s="28">
        <f t="shared" si="0"/>
        <v>0.90418353576248323</v>
      </c>
      <c r="X21" s="28">
        <f t="shared" si="0"/>
        <v>0.58644067796610166</v>
      </c>
      <c r="Y21" s="28">
        <f t="shared" si="0"/>
        <v>0.61973986228003064</v>
      </c>
      <c r="Z21" s="28">
        <f t="shared" si="0"/>
        <v>0.62868769074262465</v>
      </c>
      <c r="AA21" s="28">
        <f t="shared" si="0"/>
        <v>0.67419158023184866</v>
      </c>
      <c r="AB21" s="28">
        <f t="shared" si="0"/>
        <v>0.69241700038754683</v>
      </c>
      <c r="AC21" s="28">
        <f t="shared" si="0"/>
        <v>0.62572691323563623</v>
      </c>
      <c r="AD21" s="28">
        <f t="shared" si="0"/>
        <v>0.91391678622668582</v>
      </c>
      <c r="AE21" s="28">
        <f t="shared" si="0"/>
        <v>0.28366521094595137</v>
      </c>
      <c r="AF21" s="28"/>
      <c r="AG21" s="28">
        <f>+(AG8+AG9+AG10)/AG6</f>
        <v>0.28061924358220652</v>
      </c>
      <c r="AI21" s="28">
        <f>+(AI8+AI9+AI10)/AI6</f>
        <v>0.7489571482745544</v>
      </c>
    </row>
    <row r="22" spans="1:35" x14ac:dyDescent="0.2">
      <c r="A22" s="17" t="s">
        <v>13</v>
      </c>
      <c r="C22" s="28">
        <f t="shared" ref="C22:AE22" si="1">+(C11+C12+C20)/C6</f>
        <v>0.19063733784545964</v>
      </c>
      <c r="D22" s="28">
        <f t="shared" si="1"/>
        <v>0.16737891737891739</v>
      </c>
      <c r="E22" s="28">
        <f t="shared" si="1"/>
        <v>0.14037089871611982</v>
      </c>
      <c r="F22" s="28">
        <f t="shared" si="1"/>
        <v>0.14880952380952381</v>
      </c>
      <c r="G22" s="28">
        <f t="shared" si="1"/>
        <v>0.10393258426966291</v>
      </c>
      <c r="H22" s="28">
        <f t="shared" si="1"/>
        <v>9.7293116782675951E-2</v>
      </c>
      <c r="I22" s="28">
        <f t="shared" si="1"/>
        <v>8.5345997286295786E-2</v>
      </c>
      <c r="J22" s="28">
        <f t="shared" si="1"/>
        <v>8.1709534944141335E-2</v>
      </c>
      <c r="K22" s="28">
        <f t="shared" si="1"/>
        <v>0.23769730733519034</v>
      </c>
      <c r="L22" s="28">
        <f t="shared" si="1"/>
        <v>9.9886194519828414E-2</v>
      </c>
      <c r="M22" s="28">
        <f t="shared" si="1"/>
        <v>8.5748520931625855E-2</v>
      </c>
      <c r="N22" s="28">
        <f t="shared" si="1"/>
        <v>7.98284449363586E-2</v>
      </c>
      <c r="O22" s="28">
        <f t="shared" si="1"/>
        <v>7.1990509490509488E-2</v>
      </c>
      <c r="P22" s="28">
        <f t="shared" si="1"/>
        <v>6.0922817020377988E-2</v>
      </c>
      <c r="Q22" s="28">
        <f t="shared" si="1"/>
        <v>5.7998355342717543E-2</v>
      </c>
      <c r="R22" s="28">
        <f t="shared" si="1"/>
        <v>5.5532532117695814E-2</v>
      </c>
      <c r="S22" s="28">
        <f t="shared" si="1"/>
        <v>6.8825186709002284E-2</v>
      </c>
      <c r="T22" s="28">
        <f t="shared" si="1"/>
        <v>0.2746268656716418</v>
      </c>
      <c r="U22" s="28">
        <f t="shared" si="1"/>
        <v>8.1235096795053141E-2</v>
      </c>
      <c r="V22" s="28">
        <f t="shared" si="1"/>
        <v>8.2891118255413107E-2</v>
      </c>
      <c r="W22" s="28">
        <f t="shared" si="1"/>
        <v>2.6990553306342781E-2</v>
      </c>
      <c r="X22" s="28">
        <f t="shared" si="1"/>
        <v>0.21694915254237288</v>
      </c>
      <c r="Y22" s="28">
        <f t="shared" si="1"/>
        <v>7.6511094108645761E-2</v>
      </c>
      <c r="Z22" s="28">
        <f t="shared" si="1"/>
        <v>0.15462868769074262</v>
      </c>
      <c r="AA22" s="28">
        <f t="shared" si="1"/>
        <v>0.11592434411226357</v>
      </c>
      <c r="AB22" s="28">
        <f t="shared" si="1"/>
        <v>9.8178529905696935E-2</v>
      </c>
      <c r="AC22" s="28">
        <f t="shared" si="1"/>
        <v>8.8392649453361255E-2</v>
      </c>
      <c r="AD22" s="28">
        <f t="shared" si="1"/>
        <v>0</v>
      </c>
      <c r="AE22" s="28">
        <f t="shared" si="1"/>
        <v>3.4456508674225728E-2</v>
      </c>
      <c r="AF22" s="28"/>
      <c r="AG22" s="28">
        <f>+(AG11+AG12+AG20)/AG6</f>
        <v>3.3705663335292964E-2</v>
      </c>
      <c r="AI22" s="28">
        <f>+(AI11+AI12+AI20)/AI6</f>
        <v>6.2571103526734922E-2</v>
      </c>
    </row>
    <row r="23" spans="1:35" x14ac:dyDescent="0.2">
      <c r="A23" s="17" t="s">
        <v>14</v>
      </c>
      <c r="C23" s="28">
        <f t="shared" ref="C23:AE23" si="2">+(C17+C18+C19)/C6</f>
        <v>6.3733784545967287E-2</v>
      </c>
      <c r="D23" s="28">
        <f t="shared" si="2"/>
        <v>6.3034188034188032E-2</v>
      </c>
      <c r="E23" s="28">
        <f t="shared" si="2"/>
        <v>6.3623395149786016E-2</v>
      </c>
      <c r="F23" s="28">
        <f t="shared" si="2"/>
        <v>0.48015873015873017</v>
      </c>
      <c r="G23" s="28">
        <f t="shared" si="2"/>
        <v>0.21001321877065432</v>
      </c>
      <c r="H23" s="28">
        <f t="shared" si="2"/>
        <v>0.21732405259087392</v>
      </c>
      <c r="I23" s="28">
        <f t="shared" si="2"/>
        <v>0.22048846675712347</v>
      </c>
      <c r="J23" s="28">
        <f t="shared" si="2"/>
        <v>0.21447129124447908</v>
      </c>
      <c r="K23" s="28">
        <f t="shared" si="2"/>
        <v>7.0566388115134632E-2</v>
      </c>
      <c r="L23" s="28">
        <f t="shared" si="2"/>
        <v>0.17149610435087104</v>
      </c>
      <c r="M23" s="28">
        <f t="shared" si="2"/>
        <v>0.15479667490451585</v>
      </c>
      <c r="N23" s="28">
        <f t="shared" si="2"/>
        <v>0.15004150525733259</v>
      </c>
      <c r="O23" s="28">
        <f t="shared" si="2"/>
        <v>0.14423076923076925</v>
      </c>
      <c r="P23" s="28">
        <f t="shared" si="2"/>
        <v>0.15188470066518847</v>
      </c>
      <c r="Q23" s="28">
        <f t="shared" si="2"/>
        <v>0.15053451361679485</v>
      </c>
      <c r="R23" s="28">
        <f t="shared" si="2"/>
        <v>0.1510797992356219</v>
      </c>
      <c r="S23" s="28">
        <f t="shared" si="2"/>
        <v>0.14672867939716472</v>
      </c>
      <c r="T23" s="28">
        <f t="shared" si="2"/>
        <v>0</v>
      </c>
      <c r="U23" s="28">
        <f t="shared" si="2"/>
        <v>0.13296689972921633</v>
      </c>
      <c r="V23" s="28">
        <f t="shared" si="2"/>
        <v>0.12975946082038967</v>
      </c>
      <c r="W23" s="28">
        <f t="shared" si="2"/>
        <v>6.7476383265856948E-2</v>
      </c>
      <c r="X23" s="28">
        <f t="shared" si="2"/>
        <v>0.10169491525423729</v>
      </c>
      <c r="Y23" s="28">
        <f t="shared" si="2"/>
        <v>7.6511094108645764E-3</v>
      </c>
      <c r="Z23" s="28">
        <f t="shared" si="2"/>
        <v>9.3591047812817907E-2</v>
      </c>
      <c r="AA23" s="28">
        <f t="shared" si="2"/>
        <v>7.0164734594264797E-2</v>
      </c>
      <c r="AB23" s="28">
        <f t="shared" si="2"/>
        <v>7.6217542953106829E-2</v>
      </c>
      <c r="AC23" s="28">
        <f t="shared" si="2"/>
        <v>0.10932775063968365</v>
      </c>
      <c r="AD23" s="28">
        <f t="shared" si="2"/>
        <v>8.6083213773314196E-2</v>
      </c>
      <c r="AE23" s="28">
        <f t="shared" si="2"/>
        <v>4.9280820545694937E-2</v>
      </c>
      <c r="AF23" s="28"/>
      <c r="AG23" s="28">
        <f>+(AG17+AG18+AG19)/AG6</f>
        <v>5.4085831863609643E-2</v>
      </c>
      <c r="AI23" s="28">
        <f>+(AI17+AI18+AI19)/AI6</f>
        <v>0.11604095563139932</v>
      </c>
    </row>
    <row r="24" spans="1:35" x14ac:dyDescent="0.2">
      <c r="C24" s="16">
        <f t="shared" ref="C24:AE24" si="3">SUM(C21:C23)</f>
        <v>0.91539763113367156</v>
      </c>
      <c r="D24" s="16">
        <f t="shared" si="3"/>
        <v>0.87286324786324776</v>
      </c>
      <c r="E24" s="16">
        <f t="shared" si="3"/>
        <v>0.89557774607703278</v>
      </c>
      <c r="F24" s="16">
        <f t="shared" si="3"/>
        <v>0.99603174603174605</v>
      </c>
      <c r="G24" s="16">
        <f t="shared" si="3"/>
        <v>0.93654990085921996</v>
      </c>
      <c r="H24" s="16">
        <f t="shared" si="3"/>
        <v>0.94075792730085073</v>
      </c>
      <c r="I24" s="16">
        <f t="shared" si="3"/>
        <v>0.89823609226594292</v>
      </c>
      <c r="J24" s="16">
        <f t="shared" si="3"/>
        <v>0.8998441153546376</v>
      </c>
      <c r="K24" s="16">
        <f t="shared" si="3"/>
        <v>0.95775301764159704</v>
      </c>
      <c r="L24" s="16">
        <f t="shared" si="3"/>
        <v>0.92471329773264466</v>
      </c>
      <c r="M24" s="16">
        <f t="shared" si="3"/>
        <v>0.93566988691679776</v>
      </c>
      <c r="N24" s="16">
        <f t="shared" si="3"/>
        <v>0.93296900940785832</v>
      </c>
      <c r="O24" s="16">
        <f t="shared" si="3"/>
        <v>0.93169330669330663</v>
      </c>
      <c r="P24" s="16">
        <f t="shared" si="3"/>
        <v>0.92799070847851328</v>
      </c>
      <c r="Q24" s="16">
        <f t="shared" si="3"/>
        <v>0.9245876263725632</v>
      </c>
      <c r="R24" s="16">
        <f t="shared" si="3"/>
        <v>0.92614081134595017</v>
      </c>
      <c r="S24" s="16">
        <f t="shared" si="3"/>
        <v>0.92822324582979299</v>
      </c>
      <c r="T24" s="16">
        <f t="shared" si="3"/>
        <v>0.98805970149253719</v>
      </c>
      <c r="U24" s="16">
        <f t="shared" si="3"/>
        <v>0.93480984520874588</v>
      </c>
      <c r="V24" s="16">
        <f t="shared" si="3"/>
        <v>0.92652128442499138</v>
      </c>
      <c r="W24" s="16">
        <f t="shared" si="3"/>
        <v>0.99865047233468296</v>
      </c>
      <c r="X24" s="16">
        <f t="shared" si="3"/>
        <v>0.90508474576271181</v>
      </c>
      <c r="Y24" s="16">
        <f t="shared" si="3"/>
        <v>0.70390206579954095</v>
      </c>
      <c r="Z24" s="16">
        <f t="shared" si="3"/>
        <v>0.87690742624618512</v>
      </c>
      <c r="AA24" s="16">
        <f t="shared" si="3"/>
        <v>0.86028065893837702</v>
      </c>
      <c r="AB24" s="16">
        <f t="shared" si="3"/>
        <v>0.8668130732463506</v>
      </c>
      <c r="AC24" s="16">
        <f t="shared" si="3"/>
        <v>0.82344731332868115</v>
      </c>
      <c r="AD24" s="16">
        <f t="shared" si="3"/>
        <v>1</v>
      </c>
      <c r="AE24" s="16">
        <f t="shared" si="3"/>
        <v>0.36740254016587204</v>
      </c>
      <c r="AF24" s="16"/>
      <c r="AG24" s="16">
        <f>SUM(AG21:AG23)</f>
        <v>0.36841073878110914</v>
      </c>
      <c r="AI24" s="16">
        <f>SUM(AI21:AI23)</f>
        <v>0.92756920743268867</v>
      </c>
    </row>
    <row r="25" spans="1:35" x14ac:dyDescent="0.2">
      <c r="A25" s="17" t="s">
        <v>15</v>
      </c>
    </row>
    <row r="26" spans="1:35" x14ac:dyDescent="0.2">
      <c r="B26" s="17" t="s">
        <v>16</v>
      </c>
      <c r="C26" s="40">
        <v>35.9</v>
      </c>
      <c r="D26" s="17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s="17" t="s">
        <v>17</v>
      </c>
      <c r="C27" s="40">
        <v>18.5</v>
      </c>
      <c r="D27" s="17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s="17" t="s">
        <v>9</v>
      </c>
      <c r="C28" s="36">
        <f t="shared" ref="C28:AE28" si="4">SUM(C26:C27)</f>
        <v>54.4</v>
      </c>
      <c r="D28" s="36">
        <f t="shared" si="4"/>
        <v>83</v>
      </c>
      <c r="E28" s="36">
        <f t="shared" si="4"/>
        <v>103.9</v>
      </c>
      <c r="F28" s="36">
        <f t="shared" si="4"/>
        <v>6.45</v>
      </c>
      <c r="G28" s="36">
        <f t="shared" si="4"/>
        <v>137.6</v>
      </c>
      <c r="H28" s="36">
        <f t="shared" si="4"/>
        <v>144.9</v>
      </c>
      <c r="I28" s="36">
        <f t="shared" si="4"/>
        <v>157.80000000000001</v>
      </c>
      <c r="J28" s="36">
        <f t="shared" si="4"/>
        <v>164.5</v>
      </c>
      <c r="K28" s="36">
        <f t="shared" si="4"/>
        <v>65.099999999999994</v>
      </c>
      <c r="L28" s="36">
        <f t="shared" si="4"/>
        <v>266</v>
      </c>
      <c r="M28" s="36">
        <f t="shared" si="4"/>
        <v>313.5</v>
      </c>
      <c r="N28" s="36">
        <f t="shared" si="4"/>
        <v>337.9</v>
      </c>
      <c r="O28" s="36">
        <f t="shared" si="4"/>
        <v>373.6</v>
      </c>
      <c r="P28" s="36">
        <f t="shared" si="4"/>
        <v>429.6</v>
      </c>
      <c r="Q28" s="36">
        <f t="shared" si="4"/>
        <v>465.90000000000003</v>
      </c>
      <c r="R28" s="36">
        <f t="shared" si="4"/>
        <v>492.1</v>
      </c>
      <c r="S28" s="36">
        <f t="shared" si="4"/>
        <v>521.6</v>
      </c>
      <c r="T28" s="36">
        <f t="shared" si="4"/>
        <v>25.6</v>
      </c>
      <c r="U28" s="36">
        <f t="shared" si="4"/>
        <v>595.9</v>
      </c>
      <c r="V28" s="36">
        <f t="shared" si="4"/>
        <v>620.6</v>
      </c>
      <c r="W28" s="36">
        <f t="shared" si="4"/>
        <v>15.61</v>
      </c>
      <c r="X28" s="36">
        <f t="shared" si="4"/>
        <v>94.7</v>
      </c>
      <c r="Y28" s="36">
        <f t="shared" si="4"/>
        <v>36.5</v>
      </c>
      <c r="Z28" s="36">
        <f t="shared" si="4"/>
        <v>143.5</v>
      </c>
      <c r="AA28" s="36">
        <f t="shared" si="4"/>
        <v>176</v>
      </c>
      <c r="AB28" s="36">
        <f t="shared" si="4"/>
        <v>197.2</v>
      </c>
      <c r="AC28" s="36">
        <f t="shared" si="4"/>
        <v>198.4</v>
      </c>
      <c r="AD28" s="36">
        <f t="shared" si="4"/>
        <v>13.21</v>
      </c>
      <c r="AE28" s="36">
        <f t="shared" si="4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s="17" t="s">
        <v>18</v>
      </c>
      <c r="C29" s="28">
        <f t="shared" ref="C29:AE29" si="5">+C28/C6</f>
        <v>0.30682459108855042</v>
      </c>
      <c r="D29" s="28">
        <f t="shared" si="5"/>
        <v>0.29558404558404555</v>
      </c>
      <c r="E29" s="28">
        <f t="shared" si="5"/>
        <v>0.29643366619115552</v>
      </c>
      <c r="F29" s="28">
        <f t="shared" si="5"/>
        <v>0.12797619047619049</v>
      </c>
      <c r="G29" s="28">
        <f t="shared" si="5"/>
        <v>0.22736285525446132</v>
      </c>
      <c r="H29" s="28">
        <f t="shared" si="5"/>
        <v>0.22412993039443158</v>
      </c>
      <c r="I29" s="28">
        <f t="shared" si="5"/>
        <v>0.21411126187245591</v>
      </c>
      <c r="J29" s="28">
        <f t="shared" si="5"/>
        <v>0.21369186801766693</v>
      </c>
      <c r="K29" s="28">
        <f t="shared" si="5"/>
        <v>0.3022284122562674</v>
      </c>
      <c r="L29" s="28">
        <f t="shared" si="5"/>
        <v>0.23286352096647117</v>
      </c>
      <c r="M29" s="28">
        <f t="shared" si="5"/>
        <v>0.23477870141541227</v>
      </c>
      <c r="N29" s="28">
        <f t="shared" si="5"/>
        <v>0.23374377421140011</v>
      </c>
      <c r="O29" s="28">
        <f t="shared" si="5"/>
        <v>0.23326673326673331</v>
      </c>
      <c r="P29" s="28">
        <f t="shared" si="5"/>
        <v>0.22679759265125118</v>
      </c>
      <c r="Q29" s="28">
        <f t="shared" si="5"/>
        <v>0.2253664199680743</v>
      </c>
      <c r="R29" s="28">
        <f t="shared" si="5"/>
        <v>0.22659667541557307</v>
      </c>
      <c r="S29" s="28">
        <f t="shared" si="5"/>
        <v>0.23326327087339566</v>
      </c>
      <c r="T29" s="28">
        <f t="shared" si="5"/>
        <v>0.38208955223880597</v>
      </c>
      <c r="U29" s="28">
        <f t="shared" si="5"/>
        <v>0.24083579194115504</v>
      </c>
      <c r="V29" s="28">
        <f t="shared" si="5"/>
        <v>0.24038424294069802</v>
      </c>
      <c r="W29" s="28">
        <f t="shared" si="5"/>
        <v>0.21066126855600539</v>
      </c>
      <c r="X29" s="28">
        <f t="shared" si="5"/>
        <v>0.32101694915254236</v>
      </c>
      <c r="Y29" s="28">
        <f t="shared" si="5"/>
        <v>0.27926549349655705</v>
      </c>
      <c r="Z29" s="28">
        <f t="shared" si="5"/>
        <v>0.29196337741607326</v>
      </c>
      <c r="AA29" s="28">
        <f t="shared" si="5"/>
        <v>0.26845637583892618</v>
      </c>
      <c r="AB29" s="28">
        <f t="shared" si="5"/>
        <v>0.25474744865004517</v>
      </c>
      <c r="AC29" s="28">
        <f t="shared" si="5"/>
        <v>0.23075133752035359</v>
      </c>
      <c r="AD29" s="28">
        <f t="shared" si="5"/>
        <v>0.18952654232424679</v>
      </c>
      <c r="AE29" s="28">
        <f t="shared" si="5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1" spans="1:35" x14ac:dyDescent="0.2">
      <c r="A31" s="17" t="s">
        <v>32</v>
      </c>
      <c r="C31" s="26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s="17" t="s">
        <v>55</v>
      </c>
      <c r="C32" s="17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 s="17">
        <v>4806</v>
      </c>
      <c r="AA32" s="17">
        <v>7988</v>
      </c>
      <c r="AB32" s="17">
        <v>9504</v>
      </c>
      <c r="AC32" s="17">
        <v>12814</v>
      </c>
      <c r="AD32" s="17">
        <v>510</v>
      </c>
      <c r="AE32" s="17">
        <v>17971</v>
      </c>
      <c r="AF32" s="17">
        <v>4006</v>
      </c>
      <c r="AG32" s="17">
        <v>22152</v>
      </c>
      <c r="AH32" s="17">
        <v>4068</v>
      </c>
      <c r="AI32" s="9">
        <v>58478</v>
      </c>
    </row>
    <row r="33" spans="1:24" x14ac:dyDescent="0.2">
      <c r="A33" s="17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34">
        <f>+G32-E32-F34</f>
        <v>5683.2000000000007</v>
      </c>
      <c r="H33" s="17">
        <f>+H32-G32</f>
        <v>2153</v>
      </c>
      <c r="I33" s="17">
        <f>+I32-H32</f>
        <v>2385</v>
      </c>
      <c r="J33" s="17">
        <f>+J32-I32</f>
        <v>1090</v>
      </c>
      <c r="K33" s="17" t="s">
        <v>58</v>
      </c>
      <c r="L33" s="34">
        <f>+L32-J32-K34</f>
        <v>5049</v>
      </c>
      <c r="M33" s="17">
        <f t="shared" ref="M33:S33" si="6">+M32-L32</f>
        <v>2478</v>
      </c>
      <c r="N33" s="17">
        <f t="shared" si="6"/>
        <v>2322</v>
      </c>
      <c r="O33" s="17">
        <f t="shared" si="6"/>
        <v>2802</v>
      </c>
      <c r="P33" s="17">
        <f t="shared" si="6"/>
        <v>10887</v>
      </c>
      <c r="Q33" s="17">
        <f t="shared" si="6"/>
        <v>2956</v>
      </c>
      <c r="R33" s="17">
        <f t="shared" si="6"/>
        <v>2268</v>
      </c>
      <c r="S33" s="17">
        <f t="shared" si="6"/>
        <v>368</v>
      </c>
      <c r="T33" s="48" t="s">
        <v>58</v>
      </c>
      <c r="U33" s="48">
        <f>+U32-S32-T32</f>
        <v>4370</v>
      </c>
      <c r="V33" s="48">
        <f>+V32-U32</f>
        <v>1894</v>
      </c>
      <c r="X33" s="48">
        <f>+X32-W32</f>
        <v>1651</v>
      </c>
    </row>
    <row r="34" spans="1:24" s="34" customFormat="1" x14ac:dyDescent="0.2">
      <c r="A34" s="34" t="s">
        <v>57</v>
      </c>
      <c r="C34" s="34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34">
        <f>+(G33/2)+(H33/2)</f>
        <v>3918.1000000000004</v>
      </c>
      <c r="H34" s="34">
        <f>+(H33/2)+(I33/2)</f>
        <v>2269</v>
      </c>
      <c r="I34" s="34">
        <f>+(I33/2)+(J33/2)</f>
        <v>1737.5</v>
      </c>
      <c r="J34" s="34">
        <f>+(J33/2)+(L33/2)</f>
        <v>3069.5</v>
      </c>
      <c r="K34" s="34">
        <v>1601</v>
      </c>
      <c r="L34" s="34">
        <f>+(L33/2)+(M33/2)</f>
        <v>3763.5</v>
      </c>
      <c r="M34" s="34">
        <f>+(M33/2)+(N33/2)</f>
        <v>2400</v>
      </c>
      <c r="N34" s="34">
        <f>+(N33/2)+(O33/2)</f>
        <v>2562</v>
      </c>
      <c r="O34" s="34">
        <f>+(O33/2)+(P33/2)</f>
        <v>6844.5</v>
      </c>
      <c r="P34" s="34">
        <f>+(P33/2)+(Q33/2)</f>
        <v>6921.5</v>
      </c>
      <c r="Q34" s="34">
        <v>4113</v>
      </c>
      <c r="T34" s="35">
        <v>1611.8</v>
      </c>
      <c r="U34" s="49">
        <f>+(U33/2)+(V33/2)</f>
        <v>3132</v>
      </c>
      <c r="V34" s="49">
        <f>+V33/2</f>
        <v>947</v>
      </c>
      <c r="W34" s="49">
        <f>+W32+(X33/2)</f>
        <v>1102.5</v>
      </c>
    </row>
    <row r="35" spans="1:24" x14ac:dyDescent="0.2">
      <c r="A35" s="17" t="s">
        <v>78</v>
      </c>
      <c r="P35" s="17">
        <v>2700</v>
      </c>
      <c r="Q35" s="17">
        <v>1255</v>
      </c>
    </row>
    <row r="36" spans="1:24" x14ac:dyDescent="0.2">
      <c r="A36" s="17" t="s">
        <v>72</v>
      </c>
      <c r="C36" s="17">
        <v>2.5</v>
      </c>
      <c r="D36" s="17">
        <v>2.9</v>
      </c>
      <c r="E36" s="17">
        <v>-6.6</v>
      </c>
      <c r="F36" s="29">
        <v>0</v>
      </c>
      <c r="G36" s="9">
        <v>-2.7</v>
      </c>
      <c r="H36" s="9">
        <v>-1.6</v>
      </c>
      <c r="I36" s="9">
        <v>-2.9</v>
      </c>
      <c r="J36" s="9">
        <v>1.6</v>
      </c>
      <c r="K36" s="9">
        <v>2.6</v>
      </c>
      <c r="L36" s="9">
        <v>2.1</v>
      </c>
      <c r="M36" s="9">
        <v>-1.3</v>
      </c>
      <c r="N36" s="9">
        <v>-3.5</v>
      </c>
      <c r="O36" s="9">
        <v>-5</v>
      </c>
      <c r="P36" s="17">
        <v>5.6</v>
      </c>
      <c r="Q36" s="17">
        <v>1.9</v>
      </c>
      <c r="T36" s="17">
        <v>2.2000000000000002</v>
      </c>
      <c r="U36" s="17">
        <v>0.6</v>
      </c>
      <c r="V36" s="17">
        <v>5.9</v>
      </c>
    </row>
    <row r="37" spans="1:24" x14ac:dyDescent="0.2">
      <c r="A37" s="17" t="s">
        <v>73</v>
      </c>
      <c r="C37" s="17">
        <f t="shared" ref="C37:Q37" si="7">+C36*C34</f>
        <v>4108.375</v>
      </c>
      <c r="D37" s="17">
        <f t="shared" si="7"/>
        <v>3917.9</v>
      </c>
      <c r="E37" s="17">
        <f t="shared" si="7"/>
        <v>-22664.73</v>
      </c>
      <c r="F37" s="17">
        <f t="shared" si="7"/>
        <v>0</v>
      </c>
      <c r="G37" s="17">
        <f t="shared" si="7"/>
        <v>-10578.87</v>
      </c>
      <c r="H37" s="17">
        <f t="shared" si="7"/>
        <v>-3630.4</v>
      </c>
      <c r="I37" s="17">
        <f t="shared" si="7"/>
        <v>-5038.75</v>
      </c>
      <c r="J37" s="17">
        <f t="shared" si="7"/>
        <v>4911.2000000000007</v>
      </c>
      <c r="K37" s="17">
        <f t="shared" si="7"/>
        <v>4162.6000000000004</v>
      </c>
      <c r="L37" s="17">
        <f t="shared" si="7"/>
        <v>7903.35</v>
      </c>
      <c r="M37" s="17">
        <f t="shared" si="7"/>
        <v>-3120</v>
      </c>
      <c r="N37" s="17">
        <f t="shared" si="7"/>
        <v>-8967</v>
      </c>
      <c r="O37" s="17">
        <f t="shared" si="7"/>
        <v>-34222.5</v>
      </c>
      <c r="P37" s="17">
        <f t="shared" si="7"/>
        <v>38760.399999999994</v>
      </c>
      <c r="Q37" s="17">
        <f t="shared" si="7"/>
        <v>7814.7</v>
      </c>
      <c r="T37" s="17">
        <f>+T36*T34</f>
        <v>3545.96</v>
      </c>
      <c r="U37" s="17">
        <f>+U36*U34</f>
        <v>1879.1999999999998</v>
      </c>
      <c r="V37" s="17">
        <f>+V36*V34</f>
        <v>5587.3</v>
      </c>
    </row>
    <row r="39" spans="1:24" x14ac:dyDescent="0.2">
      <c r="A39" s="17" t="s">
        <v>83</v>
      </c>
      <c r="C39" s="17">
        <f t="shared" ref="C39:Q39" si="8">+C37*60.7</f>
        <v>249378.36250000002</v>
      </c>
      <c r="D39" s="17">
        <f t="shared" si="8"/>
        <v>237816.53000000003</v>
      </c>
      <c r="E39" s="17">
        <f t="shared" si="8"/>
        <v>-1375749.111</v>
      </c>
      <c r="F39" s="17">
        <f t="shared" si="8"/>
        <v>0</v>
      </c>
      <c r="G39" s="17">
        <f t="shared" si="8"/>
        <v>-642137.4090000001</v>
      </c>
      <c r="H39" s="17">
        <f t="shared" si="8"/>
        <v>-220365.28000000003</v>
      </c>
      <c r="I39" s="17">
        <f t="shared" si="8"/>
        <v>-305852.125</v>
      </c>
      <c r="J39" s="17">
        <f t="shared" si="8"/>
        <v>298109.84000000008</v>
      </c>
      <c r="K39" s="17">
        <f t="shared" si="8"/>
        <v>252669.82000000004</v>
      </c>
      <c r="L39" s="17">
        <f t="shared" si="8"/>
        <v>479733.34500000003</v>
      </c>
      <c r="M39" s="17">
        <f t="shared" si="8"/>
        <v>-189384</v>
      </c>
      <c r="N39" s="17">
        <f t="shared" si="8"/>
        <v>-544296.9</v>
      </c>
      <c r="O39" s="17">
        <f t="shared" si="8"/>
        <v>-2077305.75</v>
      </c>
      <c r="P39" s="17">
        <f t="shared" si="8"/>
        <v>2352756.2799999998</v>
      </c>
      <c r="Q39" s="17">
        <f t="shared" si="8"/>
        <v>474352.29000000004</v>
      </c>
      <c r="T39" s="17">
        <f>+T37*60.7</f>
        <v>215239.77200000003</v>
      </c>
      <c r="U39" s="17">
        <f>+U37*60.7</f>
        <v>114067.43999999999</v>
      </c>
      <c r="V39" s="17">
        <f>+V37*60.7</f>
        <v>339149.11000000004</v>
      </c>
    </row>
    <row r="41" spans="1:24" x14ac:dyDescent="0.2">
      <c r="A41" s="17" t="s">
        <v>84</v>
      </c>
      <c r="C41" s="17">
        <f t="shared" ref="C41:Q41" si="9">+C39*0.002254</f>
        <v>562.09882907500003</v>
      </c>
      <c r="D41" s="17">
        <f t="shared" si="9"/>
        <v>536.03845862000003</v>
      </c>
      <c r="E41" s="17">
        <f t="shared" si="9"/>
        <v>-3100.938496194</v>
      </c>
      <c r="F41" s="17">
        <f t="shared" si="9"/>
        <v>0</v>
      </c>
      <c r="G41" s="17">
        <f t="shared" si="9"/>
        <v>-1447.3777198860002</v>
      </c>
      <c r="H41" s="17">
        <f t="shared" si="9"/>
        <v>-496.70334112000006</v>
      </c>
      <c r="I41" s="17">
        <f t="shared" si="9"/>
        <v>-689.39068974999998</v>
      </c>
      <c r="J41" s="17">
        <f t="shared" si="9"/>
        <v>671.93957936000015</v>
      </c>
      <c r="K41" s="17">
        <f t="shared" si="9"/>
        <v>569.51777428000003</v>
      </c>
      <c r="L41" s="17">
        <f t="shared" si="9"/>
        <v>1081.3189596300001</v>
      </c>
      <c r="M41" s="17">
        <f t="shared" si="9"/>
        <v>-426.87153599999999</v>
      </c>
      <c r="N41" s="17">
        <f t="shared" si="9"/>
        <v>-1226.8452126</v>
      </c>
      <c r="O41" s="17">
        <f t="shared" si="9"/>
        <v>-4682.2471605000001</v>
      </c>
      <c r="P41" s="17">
        <f t="shared" si="9"/>
        <v>5303.1126551199995</v>
      </c>
      <c r="Q41" s="17">
        <f t="shared" si="9"/>
        <v>1069.1900616600001</v>
      </c>
      <c r="T41" s="17">
        <f>+T39*0.002254</f>
        <v>485.15044608800002</v>
      </c>
      <c r="U41" s="17">
        <f>+U39*0.002254</f>
        <v>257.10800975999996</v>
      </c>
      <c r="V41" s="17">
        <f>+V39*0.002254</f>
        <v>764.44209394000006</v>
      </c>
    </row>
    <row r="42" spans="1:24" x14ac:dyDescent="0.2">
      <c r="A42" s="17" t="s">
        <v>75</v>
      </c>
      <c r="C42" s="17">
        <f t="shared" ref="C42:Q42" si="10">+C39*0.000705</f>
        <v>175.81174556250002</v>
      </c>
      <c r="D42" s="17">
        <f t="shared" si="10"/>
        <v>167.66065365000003</v>
      </c>
      <c r="E42" s="17">
        <f t="shared" si="10"/>
        <v>-969.90312325500008</v>
      </c>
      <c r="F42" s="17">
        <f t="shared" si="10"/>
        <v>0</v>
      </c>
      <c r="G42" s="17">
        <f t="shared" si="10"/>
        <v>-452.70687334500008</v>
      </c>
      <c r="H42" s="17">
        <f t="shared" si="10"/>
        <v>-155.35752240000002</v>
      </c>
      <c r="I42" s="17">
        <f t="shared" si="10"/>
        <v>-215.625748125</v>
      </c>
      <c r="J42" s="17">
        <f t="shared" si="10"/>
        <v>210.16743720000005</v>
      </c>
      <c r="K42" s="17">
        <f t="shared" si="10"/>
        <v>178.13222310000003</v>
      </c>
      <c r="L42" s="17">
        <f t="shared" si="10"/>
        <v>338.21200822500003</v>
      </c>
      <c r="M42" s="17">
        <f t="shared" si="10"/>
        <v>-133.51571999999999</v>
      </c>
      <c r="N42" s="17">
        <f t="shared" si="10"/>
        <v>-383.72931450000004</v>
      </c>
      <c r="O42" s="17">
        <f t="shared" si="10"/>
        <v>-1464.5005537500001</v>
      </c>
      <c r="P42" s="17">
        <f t="shared" si="10"/>
        <v>1658.6931774</v>
      </c>
      <c r="Q42" s="17">
        <f t="shared" si="10"/>
        <v>334.41836445000001</v>
      </c>
      <c r="T42" s="17">
        <f>+T39*0.000705</f>
        <v>151.74403926000002</v>
      </c>
      <c r="U42" s="17">
        <f>+U39*0.000705</f>
        <v>80.417545199999992</v>
      </c>
      <c r="V42" s="17">
        <f>+V39*0.000705</f>
        <v>239.10012255000004</v>
      </c>
    </row>
    <row r="43" spans="1:24" x14ac:dyDescent="0.2">
      <c r="A43" s="17" t="s">
        <v>81</v>
      </c>
      <c r="C43" s="17">
        <f t="shared" ref="C43:Q43" si="11">+C39*0.000005</f>
        <v>1.2468918125000001</v>
      </c>
      <c r="D43" s="17">
        <f t="shared" si="11"/>
        <v>1.1890826500000002</v>
      </c>
      <c r="E43" s="17">
        <f t="shared" si="11"/>
        <v>-6.878745555000001</v>
      </c>
      <c r="F43" s="17">
        <f t="shared" si="11"/>
        <v>0</v>
      </c>
      <c r="G43" s="17">
        <f t="shared" si="11"/>
        <v>-3.2106870450000007</v>
      </c>
      <c r="H43" s="17">
        <f t="shared" si="11"/>
        <v>-1.1018264000000002</v>
      </c>
      <c r="I43" s="17">
        <f t="shared" si="11"/>
        <v>-1.529260625</v>
      </c>
      <c r="J43" s="17">
        <f t="shared" si="11"/>
        <v>1.4905492000000005</v>
      </c>
      <c r="K43" s="17">
        <f t="shared" si="11"/>
        <v>1.2633491000000003</v>
      </c>
      <c r="L43" s="17">
        <f t="shared" si="11"/>
        <v>2.3986667250000004</v>
      </c>
      <c r="M43" s="17">
        <f t="shared" si="11"/>
        <v>-0.94692000000000009</v>
      </c>
      <c r="N43" s="17">
        <f t="shared" si="11"/>
        <v>-2.7214845000000003</v>
      </c>
      <c r="O43" s="17">
        <f t="shared" si="11"/>
        <v>-10.38652875</v>
      </c>
      <c r="P43" s="17">
        <f t="shared" si="11"/>
        <v>11.763781399999999</v>
      </c>
      <c r="Q43" s="17">
        <f t="shared" si="11"/>
        <v>2.3717614500000002</v>
      </c>
      <c r="T43" s="17">
        <f>+T39*0.000005</f>
        <v>1.0761988600000003</v>
      </c>
      <c r="U43" s="17">
        <f>+U39*0.000005</f>
        <v>0.57033719999999999</v>
      </c>
      <c r="V43" s="17">
        <f>+V39*0.000005</f>
        <v>1.6957455500000003</v>
      </c>
    </row>
    <row r="44" spans="1:24" x14ac:dyDescent="0.2">
      <c r="A44" s="9" t="s">
        <v>85</v>
      </c>
      <c r="C44" s="17">
        <f t="shared" ref="C44:V44" si="12">SUM(C41+C43)</f>
        <v>563.34572088750008</v>
      </c>
      <c r="D44" s="17">
        <f t="shared" si="12"/>
        <v>537.22754127000007</v>
      </c>
      <c r="E44" s="17">
        <f t="shared" si="12"/>
        <v>-3107.817241749</v>
      </c>
      <c r="F44" s="17">
        <f t="shared" si="12"/>
        <v>0</v>
      </c>
      <c r="G44" s="17">
        <f t="shared" si="12"/>
        <v>-1450.5884069310002</v>
      </c>
      <c r="H44" s="17">
        <f t="shared" si="12"/>
        <v>-497.80516752000005</v>
      </c>
      <c r="I44" s="17">
        <f t="shared" si="12"/>
        <v>-690.91995037499998</v>
      </c>
      <c r="J44" s="17">
        <f t="shared" si="12"/>
        <v>673.43012856000018</v>
      </c>
      <c r="K44" s="17">
        <f t="shared" si="12"/>
        <v>570.78112338000005</v>
      </c>
      <c r="L44" s="17">
        <f t="shared" si="12"/>
        <v>1083.7176263550002</v>
      </c>
      <c r="M44" s="17">
        <f t="shared" si="12"/>
        <v>-427.81845599999997</v>
      </c>
      <c r="N44" s="17">
        <f t="shared" si="12"/>
        <v>-1229.5666971000001</v>
      </c>
      <c r="O44" s="17">
        <f t="shared" si="12"/>
        <v>-4692.6336892500003</v>
      </c>
      <c r="P44" s="17">
        <f t="shared" si="12"/>
        <v>5314.8764365199995</v>
      </c>
      <c r="Q44" s="17">
        <f t="shared" si="12"/>
        <v>1071.56182311</v>
      </c>
      <c r="R44" s="17">
        <f t="shared" si="12"/>
        <v>0</v>
      </c>
      <c r="S44" s="17">
        <f t="shared" si="12"/>
        <v>0</v>
      </c>
      <c r="T44" s="17">
        <f t="shared" si="12"/>
        <v>486.226644948</v>
      </c>
      <c r="U44" s="17">
        <f t="shared" si="12"/>
        <v>257.67834695999994</v>
      </c>
      <c r="V44" s="17">
        <f t="shared" si="12"/>
        <v>766.13783949000003</v>
      </c>
    </row>
    <row r="46" spans="1:24" x14ac:dyDescent="0.2">
      <c r="A46" s="17" t="s">
        <v>77</v>
      </c>
      <c r="C46" s="17">
        <f t="shared" ref="C46:Q46" si="13">+C36+0.25</f>
        <v>2.75</v>
      </c>
      <c r="D46" s="17">
        <f t="shared" si="13"/>
        <v>3.15</v>
      </c>
      <c r="E46" s="17">
        <f t="shared" si="13"/>
        <v>-6.35</v>
      </c>
      <c r="F46" s="17">
        <f t="shared" si="13"/>
        <v>0.25</v>
      </c>
      <c r="G46" s="17">
        <f t="shared" si="13"/>
        <v>-2.4500000000000002</v>
      </c>
      <c r="H46" s="17">
        <f t="shared" si="13"/>
        <v>-1.35</v>
      </c>
      <c r="I46" s="17">
        <f t="shared" si="13"/>
        <v>-2.65</v>
      </c>
      <c r="J46" s="17">
        <f t="shared" si="13"/>
        <v>1.85</v>
      </c>
      <c r="K46" s="17">
        <f t="shared" si="13"/>
        <v>2.85</v>
      </c>
      <c r="L46" s="17">
        <f t="shared" si="13"/>
        <v>2.35</v>
      </c>
      <c r="M46" s="17">
        <f t="shared" si="13"/>
        <v>-1.05</v>
      </c>
      <c r="N46" s="17">
        <f t="shared" si="13"/>
        <v>-3.25</v>
      </c>
      <c r="O46" s="17">
        <f t="shared" si="13"/>
        <v>-4.75</v>
      </c>
      <c r="P46" s="17">
        <f t="shared" si="13"/>
        <v>5.85</v>
      </c>
      <c r="Q46" s="17">
        <f t="shared" si="13"/>
        <v>2.15</v>
      </c>
      <c r="T46" s="17">
        <f>+T36+0.25</f>
        <v>2.4500000000000002</v>
      </c>
      <c r="U46" s="17">
        <f>+U36+0.25</f>
        <v>0.85</v>
      </c>
      <c r="V46" s="17">
        <f>+V36+0.25</f>
        <v>6.15</v>
      </c>
    </row>
    <row r="47" spans="1:24" x14ac:dyDescent="0.2">
      <c r="A47" s="17" t="s">
        <v>73</v>
      </c>
      <c r="C47" s="17">
        <f t="shared" ref="C47:Q47" si="14">+C46*C34</f>
        <v>4519.2124999999996</v>
      </c>
      <c r="D47" s="17">
        <f t="shared" si="14"/>
        <v>4255.6499999999996</v>
      </c>
      <c r="E47" s="17">
        <f t="shared" si="14"/>
        <v>-21806.217499999999</v>
      </c>
      <c r="F47" s="17">
        <f t="shared" si="14"/>
        <v>915.5</v>
      </c>
      <c r="G47" s="17">
        <f t="shared" si="14"/>
        <v>-9599.3450000000012</v>
      </c>
      <c r="H47" s="17">
        <f t="shared" si="14"/>
        <v>-3063.15</v>
      </c>
      <c r="I47" s="17">
        <f t="shared" si="14"/>
        <v>-4604.375</v>
      </c>
      <c r="J47" s="17">
        <f t="shared" si="14"/>
        <v>5678.5750000000007</v>
      </c>
      <c r="K47" s="17">
        <f t="shared" si="14"/>
        <v>4562.8500000000004</v>
      </c>
      <c r="L47" s="17">
        <f t="shared" si="14"/>
        <v>8844.2250000000004</v>
      </c>
      <c r="M47" s="17">
        <f t="shared" si="14"/>
        <v>-2520</v>
      </c>
      <c r="N47" s="17">
        <f t="shared" si="14"/>
        <v>-8326.5</v>
      </c>
      <c r="O47" s="17">
        <f t="shared" si="14"/>
        <v>-32511.375</v>
      </c>
      <c r="P47" s="17">
        <f t="shared" si="14"/>
        <v>40490.774999999994</v>
      </c>
      <c r="Q47" s="17">
        <f t="shared" si="14"/>
        <v>8842.9499999999989</v>
      </c>
      <c r="T47" s="17">
        <f>+T46*T34</f>
        <v>3948.9100000000003</v>
      </c>
      <c r="U47" s="17">
        <f>+U46*U34</f>
        <v>2662.2</v>
      </c>
      <c r="V47" s="17">
        <f>+V46*V34</f>
        <v>5824.05</v>
      </c>
    </row>
    <row r="49" spans="1:22" x14ac:dyDescent="0.2">
      <c r="A49" s="17" t="s">
        <v>82</v>
      </c>
      <c r="C49" s="17">
        <f t="shared" ref="C49:Q49" si="15">+C47*60.7</f>
        <v>274316.19874999998</v>
      </c>
      <c r="D49" s="17">
        <f t="shared" si="15"/>
        <v>258317.95499999999</v>
      </c>
      <c r="E49" s="17">
        <f t="shared" si="15"/>
        <v>-1323637.40225</v>
      </c>
      <c r="F49" s="17">
        <f t="shared" si="15"/>
        <v>55570.850000000006</v>
      </c>
      <c r="G49" s="17">
        <f t="shared" si="15"/>
        <v>-582680.24150000012</v>
      </c>
      <c r="H49" s="17">
        <f t="shared" si="15"/>
        <v>-185933.20500000002</v>
      </c>
      <c r="I49" s="17">
        <f t="shared" si="15"/>
        <v>-279485.5625</v>
      </c>
      <c r="J49" s="17">
        <f t="shared" si="15"/>
        <v>344689.50250000006</v>
      </c>
      <c r="K49" s="17">
        <f t="shared" si="15"/>
        <v>276964.99500000005</v>
      </c>
      <c r="L49" s="17">
        <f t="shared" si="15"/>
        <v>536844.45750000002</v>
      </c>
      <c r="M49" s="17">
        <f t="shared" si="15"/>
        <v>-152964</v>
      </c>
      <c r="N49" s="17">
        <f t="shared" si="15"/>
        <v>-505418.55000000005</v>
      </c>
      <c r="O49" s="17">
        <f t="shared" si="15"/>
        <v>-1973440.4625000001</v>
      </c>
      <c r="P49" s="17">
        <f t="shared" si="15"/>
        <v>2457790.0425</v>
      </c>
      <c r="Q49" s="17">
        <f t="shared" si="15"/>
        <v>536767.06499999994</v>
      </c>
      <c r="T49" s="17">
        <f>+T47*60.7</f>
        <v>239698.83700000003</v>
      </c>
      <c r="U49" s="17">
        <f>+U47*60.7</f>
        <v>161595.54</v>
      </c>
      <c r="V49" s="17">
        <f>+V47*60.7</f>
        <v>353519.83500000002</v>
      </c>
    </row>
    <row r="51" spans="1:22" x14ac:dyDescent="0.2">
      <c r="A51" s="17" t="s">
        <v>80</v>
      </c>
      <c r="C51" s="17">
        <f t="shared" ref="C51:Q51" si="16">+C49*0.002254</f>
        <v>618.30871198249997</v>
      </c>
      <c r="D51" s="17">
        <f t="shared" si="16"/>
        <v>582.24867056999994</v>
      </c>
      <c r="E51" s="17">
        <f t="shared" si="16"/>
        <v>-2983.4787046715001</v>
      </c>
      <c r="F51" s="17">
        <f t="shared" si="16"/>
        <v>125.25669590000001</v>
      </c>
      <c r="G51" s="17">
        <f t="shared" si="16"/>
        <v>-1313.3612643410002</v>
      </c>
      <c r="H51" s="17">
        <f t="shared" si="16"/>
        <v>-419.09344407000003</v>
      </c>
      <c r="I51" s="17">
        <f t="shared" si="16"/>
        <v>-629.96045787499997</v>
      </c>
      <c r="J51" s="17">
        <f t="shared" si="16"/>
        <v>776.93013863500016</v>
      </c>
      <c r="K51" s="17">
        <f t="shared" si="16"/>
        <v>624.2790987300001</v>
      </c>
      <c r="L51" s="17">
        <f t="shared" si="16"/>
        <v>1210.0474072049999</v>
      </c>
      <c r="M51" s="17">
        <f t="shared" si="16"/>
        <v>-344.78085599999997</v>
      </c>
      <c r="N51" s="17">
        <f t="shared" si="16"/>
        <v>-1139.2134117000001</v>
      </c>
      <c r="O51" s="17">
        <f t="shared" si="16"/>
        <v>-4448.1348024750005</v>
      </c>
      <c r="P51" s="17">
        <f t="shared" si="16"/>
        <v>5539.8587557949995</v>
      </c>
      <c r="Q51" s="17">
        <f t="shared" si="16"/>
        <v>1209.8729645099997</v>
      </c>
      <c r="T51" s="17">
        <f>+T49*0.002254</f>
        <v>540.281178598</v>
      </c>
      <c r="U51" s="17">
        <f>+U49*0.002254</f>
        <v>364.23634715999998</v>
      </c>
      <c r="V51" s="17">
        <f>+V49*0.002254</f>
        <v>796.83370809000007</v>
      </c>
    </row>
    <row r="52" spans="1:22" x14ac:dyDescent="0.2">
      <c r="A52" s="17" t="s">
        <v>75</v>
      </c>
      <c r="C52" s="17">
        <f t="shared" ref="C52:Q52" si="17">+C49*0.000705</f>
        <v>193.39292011875</v>
      </c>
      <c r="D52" s="17">
        <f t="shared" si="17"/>
        <v>182.11415827499999</v>
      </c>
      <c r="E52" s="17">
        <f t="shared" si="17"/>
        <v>-933.16436858625002</v>
      </c>
      <c r="F52" s="17">
        <f t="shared" si="17"/>
        <v>39.177449250000002</v>
      </c>
      <c r="G52" s="17">
        <f t="shared" si="17"/>
        <v>-410.78957025750009</v>
      </c>
      <c r="H52" s="17">
        <f t="shared" si="17"/>
        <v>-131.08290952500002</v>
      </c>
      <c r="I52" s="17">
        <f t="shared" si="17"/>
        <v>-197.03732156250001</v>
      </c>
      <c r="J52" s="17">
        <f t="shared" si="17"/>
        <v>243.00609926250004</v>
      </c>
      <c r="K52" s="17">
        <f t="shared" si="17"/>
        <v>195.26032147500004</v>
      </c>
      <c r="L52" s="17">
        <f t="shared" si="17"/>
        <v>378.47534253750001</v>
      </c>
      <c r="M52" s="17">
        <f t="shared" si="17"/>
        <v>-107.83962</v>
      </c>
      <c r="N52" s="17">
        <f t="shared" si="17"/>
        <v>-356.32007775000005</v>
      </c>
      <c r="O52" s="17">
        <f t="shared" si="17"/>
        <v>-1391.2755260625001</v>
      </c>
      <c r="P52" s="17">
        <f t="shared" si="17"/>
        <v>1732.7419799625</v>
      </c>
      <c r="Q52" s="17">
        <f t="shared" si="17"/>
        <v>378.42078082499995</v>
      </c>
      <c r="T52" s="17">
        <f>+T49*0.000705</f>
        <v>168.98768008500002</v>
      </c>
      <c r="U52" s="17">
        <f>+U49*0.000705</f>
        <v>113.92485570000001</v>
      </c>
      <c r="V52" s="17">
        <f>+V49*0.000705</f>
        <v>249.23148367500002</v>
      </c>
    </row>
    <row r="53" spans="1:22" x14ac:dyDescent="0.2">
      <c r="A53" s="17" t="s">
        <v>81</v>
      </c>
      <c r="C53" s="17">
        <f t="shared" ref="C53:Q53" si="18">+C49*0.000005</f>
        <v>1.3715809937500001</v>
      </c>
      <c r="D53" s="17">
        <f t="shared" si="18"/>
        <v>1.2915897750000001</v>
      </c>
      <c r="E53" s="17">
        <f t="shared" si="18"/>
        <v>-6.6181870112500008</v>
      </c>
      <c r="F53" s="17">
        <f t="shared" si="18"/>
        <v>0.27785425000000002</v>
      </c>
      <c r="G53" s="17">
        <f t="shared" si="18"/>
        <v>-2.9134012075000006</v>
      </c>
      <c r="H53" s="17">
        <f t="shared" si="18"/>
        <v>-0.92966602500000017</v>
      </c>
      <c r="I53" s="17">
        <f t="shared" si="18"/>
        <v>-1.3974278125000001</v>
      </c>
      <c r="J53" s="17">
        <f t="shared" si="18"/>
        <v>1.7234475125000004</v>
      </c>
      <c r="K53" s="17">
        <f t="shared" si="18"/>
        <v>1.3848249750000003</v>
      </c>
      <c r="L53" s="17">
        <f t="shared" si="18"/>
        <v>2.6842222875000004</v>
      </c>
      <c r="M53" s="17">
        <f t="shared" si="18"/>
        <v>-0.76482000000000006</v>
      </c>
      <c r="N53" s="17">
        <f t="shared" si="18"/>
        <v>-2.5270927500000004</v>
      </c>
      <c r="O53" s="17">
        <f t="shared" si="18"/>
        <v>-9.8672023125000017</v>
      </c>
      <c r="P53" s="17">
        <f t="shared" si="18"/>
        <v>12.288950212500001</v>
      </c>
      <c r="Q53" s="17">
        <f t="shared" si="18"/>
        <v>2.683835325</v>
      </c>
      <c r="T53" s="17">
        <f>+T49*0.000005</f>
        <v>1.1984941850000002</v>
      </c>
      <c r="U53" s="17">
        <f>+U49*0.000005</f>
        <v>0.80797770000000013</v>
      </c>
      <c r="V53" s="17">
        <f>+V49*0.000005</f>
        <v>1.7675991750000002</v>
      </c>
    </row>
    <row r="55" spans="1:22" x14ac:dyDescent="0.2">
      <c r="A55" s="17" t="s">
        <v>79</v>
      </c>
      <c r="C55" s="17">
        <f t="shared" ref="C55:Q55" si="19">+C36-0.25</f>
        <v>2.25</v>
      </c>
      <c r="D55" s="17">
        <f t="shared" si="19"/>
        <v>2.65</v>
      </c>
      <c r="E55" s="17">
        <f t="shared" si="19"/>
        <v>-6.85</v>
      </c>
      <c r="F55" s="17">
        <f t="shared" si="19"/>
        <v>-0.25</v>
      </c>
      <c r="G55" s="17">
        <f t="shared" si="19"/>
        <v>-2.95</v>
      </c>
      <c r="H55" s="17">
        <f t="shared" si="19"/>
        <v>-1.85</v>
      </c>
      <c r="I55" s="17">
        <f t="shared" si="19"/>
        <v>-3.15</v>
      </c>
      <c r="J55" s="17">
        <f t="shared" si="19"/>
        <v>1.35</v>
      </c>
      <c r="K55" s="17">
        <f t="shared" si="19"/>
        <v>2.35</v>
      </c>
      <c r="L55" s="17">
        <f t="shared" si="19"/>
        <v>1.85</v>
      </c>
      <c r="M55" s="17">
        <f t="shared" si="19"/>
        <v>-1.55</v>
      </c>
      <c r="N55" s="17">
        <f t="shared" si="19"/>
        <v>-3.75</v>
      </c>
      <c r="O55" s="17">
        <f t="shared" si="19"/>
        <v>-5.25</v>
      </c>
      <c r="P55" s="17">
        <f t="shared" si="19"/>
        <v>5.35</v>
      </c>
      <c r="Q55" s="17">
        <f t="shared" si="19"/>
        <v>1.65</v>
      </c>
      <c r="T55" s="17">
        <f>+T36-0.25</f>
        <v>1.9500000000000002</v>
      </c>
      <c r="U55" s="17">
        <f>+U36-0.25</f>
        <v>0.35</v>
      </c>
      <c r="V55" s="17">
        <f>+V36-0.25</f>
        <v>5.65</v>
      </c>
    </row>
    <row r="56" spans="1:22" x14ac:dyDescent="0.2">
      <c r="A56" s="17" t="s">
        <v>73</v>
      </c>
      <c r="C56" s="17">
        <f t="shared" ref="C56:Q56" si="20">+C55*C34</f>
        <v>3697.5374999999999</v>
      </c>
      <c r="D56" s="17">
        <f t="shared" si="20"/>
        <v>3580.15</v>
      </c>
      <c r="E56" s="17">
        <f t="shared" si="20"/>
        <v>-23523.2425</v>
      </c>
      <c r="F56" s="17">
        <f t="shared" si="20"/>
        <v>-915.5</v>
      </c>
      <c r="G56" s="17">
        <f t="shared" si="20"/>
        <v>-11558.395000000002</v>
      </c>
      <c r="H56" s="17">
        <f t="shared" si="20"/>
        <v>-4197.6500000000005</v>
      </c>
      <c r="I56" s="17">
        <f t="shared" si="20"/>
        <v>-5473.125</v>
      </c>
      <c r="J56" s="17">
        <f t="shared" si="20"/>
        <v>4143.8250000000007</v>
      </c>
      <c r="K56" s="17">
        <f t="shared" si="20"/>
        <v>3762.3500000000004</v>
      </c>
      <c r="L56" s="17">
        <f t="shared" si="20"/>
        <v>6962.4750000000004</v>
      </c>
      <c r="M56" s="17">
        <f t="shared" si="20"/>
        <v>-3720</v>
      </c>
      <c r="N56" s="17">
        <f t="shared" si="20"/>
        <v>-9607.5</v>
      </c>
      <c r="O56" s="17">
        <f t="shared" si="20"/>
        <v>-35933.625</v>
      </c>
      <c r="P56" s="17">
        <f t="shared" si="20"/>
        <v>37030.024999999994</v>
      </c>
      <c r="Q56" s="17">
        <f t="shared" si="20"/>
        <v>6786.45</v>
      </c>
      <c r="T56" s="17">
        <f>+T55*T34</f>
        <v>3143.01</v>
      </c>
      <c r="U56" s="17">
        <f>+U55*U34</f>
        <v>1096.1999999999998</v>
      </c>
      <c r="V56" s="17">
        <f>+V55*V34</f>
        <v>5350.55</v>
      </c>
    </row>
    <row r="58" spans="1:22" x14ac:dyDescent="0.2">
      <c r="A58" s="17" t="s">
        <v>74</v>
      </c>
      <c r="C58" s="17">
        <f t="shared" ref="C58:Q58" si="21">+C56*60.7</f>
        <v>224440.52625</v>
      </c>
      <c r="D58" s="17">
        <f t="shared" si="21"/>
        <v>217315.10500000001</v>
      </c>
      <c r="E58" s="17">
        <f t="shared" si="21"/>
        <v>-1427860.81975</v>
      </c>
      <c r="F58" s="17">
        <f t="shared" si="21"/>
        <v>-55570.850000000006</v>
      </c>
      <c r="G58" s="17">
        <f t="shared" si="21"/>
        <v>-701594.5765000002</v>
      </c>
      <c r="H58" s="17">
        <f t="shared" si="21"/>
        <v>-254797.35500000004</v>
      </c>
      <c r="I58" s="17">
        <f t="shared" si="21"/>
        <v>-332218.6875</v>
      </c>
      <c r="J58" s="17">
        <f t="shared" si="21"/>
        <v>251530.17750000005</v>
      </c>
      <c r="K58" s="17">
        <f t="shared" si="21"/>
        <v>228374.64500000002</v>
      </c>
      <c r="L58" s="17">
        <f t="shared" si="21"/>
        <v>422622.23250000004</v>
      </c>
      <c r="M58" s="17">
        <f t="shared" si="21"/>
        <v>-225804</v>
      </c>
      <c r="N58" s="17">
        <f t="shared" si="21"/>
        <v>-583175.25</v>
      </c>
      <c r="O58" s="17">
        <f t="shared" si="21"/>
        <v>-2181171.0375000001</v>
      </c>
      <c r="P58" s="17">
        <f t="shared" si="21"/>
        <v>2247722.5174999996</v>
      </c>
      <c r="Q58" s="17">
        <f t="shared" si="21"/>
        <v>411937.51500000001</v>
      </c>
      <c r="T58" s="17">
        <f>+T56*60.7</f>
        <v>190780.70700000002</v>
      </c>
      <c r="U58" s="17">
        <f>+U56*60.7</f>
        <v>66539.34</v>
      </c>
      <c r="V58" s="17">
        <f>+V56*60.7</f>
        <v>324778.38500000001</v>
      </c>
    </row>
    <row r="60" spans="1:22" x14ac:dyDescent="0.2">
      <c r="A60" s="17" t="s">
        <v>80</v>
      </c>
      <c r="C60" s="17">
        <f t="shared" ref="C60:Q60" si="22">+C58*0.002254</f>
        <v>505.88894616749997</v>
      </c>
      <c r="D60" s="17">
        <f t="shared" si="22"/>
        <v>489.82824667</v>
      </c>
      <c r="E60" s="17">
        <f t="shared" si="22"/>
        <v>-3218.3982877164999</v>
      </c>
      <c r="F60" s="17">
        <f t="shared" si="22"/>
        <v>-125.25669590000001</v>
      </c>
      <c r="G60" s="17">
        <f t="shared" si="22"/>
        <v>-1581.3941754310003</v>
      </c>
      <c r="H60" s="17">
        <f t="shared" si="22"/>
        <v>-574.31323817000009</v>
      </c>
      <c r="I60" s="17">
        <f t="shared" si="22"/>
        <v>-748.82092162499998</v>
      </c>
      <c r="J60" s="17">
        <f t="shared" si="22"/>
        <v>566.94902008500014</v>
      </c>
      <c r="K60" s="17">
        <f t="shared" si="22"/>
        <v>514.75644983000007</v>
      </c>
      <c r="L60" s="17">
        <f t="shared" si="22"/>
        <v>952.59051205500009</v>
      </c>
      <c r="M60" s="17">
        <f t="shared" si="22"/>
        <v>-508.96221599999996</v>
      </c>
      <c r="N60" s="17">
        <f t="shared" si="22"/>
        <v>-1314.4770134999999</v>
      </c>
      <c r="O60" s="17">
        <f t="shared" si="22"/>
        <v>-4916.3595185249997</v>
      </c>
      <c r="P60" s="17">
        <f t="shared" si="22"/>
        <v>5066.3665544449987</v>
      </c>
      <c r="Q60" s="17">
        <f t="shared" si="22"/>
        <v>928.50715880999996</v>
      </c>
      <c r="T60" s="17">
        <f>+T58*0.002254</f>
        <v>430.01971357800005</v>
      </c>
      <c r="U60" s="17">
        <f>+U58*0.002254</f>
        <v>149.97967236</v>
      </c>
      <c r="V60" s="17">
        <f>+V58*0.002254</f>
        <v>732.05047979000005</v>
      </c>
    </row>
    <row r="61" spans="1:22" x14ac:dyDescent="0.2">
      <c r="A61" s="17" t="s">
        <v>75</v>
      </c>
      <c r="C61" s="17">
        <f t="shared" ref="C61:Q61" si="23">+C58*0.000705</f>
        <v>158.23057100624999</v>
      </c>
      <c r="D61" s="17">
        <f t="shared" si="23"/>
        <v>153.20714902500001</v>
      </c>
      <c r="E61" s="17">
        <f t="shared" si="23"/>
        <v>-1006.64187792375</v>
      </c>
      <c r="F61" s="17">
        <f t="shared" si="23"/>
        <v>-39.177449250000002</v>
      </c>
      <c r="G61" s="17">
        <f t="shared" si="23"/>
        <v>-494.62417643250012</v>
      </c>
      <c r="H61" s="17">
        <f t="shared" si="23"/>
        <v>-179.63213527500002</v>
      </c>
      <c r="I61" s="17">
        <f t="shared" si="23"/>
        <v>-234.21417468749999</v>
      </c>
      <c r="J61" s="17">
        <f t="shared" si="23"/>
        <v>177.32877513750003</v>
      </c>
      <c r="K61" s="17">
        <f t="shared" si="23"/>
        <v>161.00412472500003</v>
      </c>
      <c r="L61" s="17">
        <f t="shared" si="23"/>
        <v>297.94867391250006</v>
      </c>
      <c r="M61" s="17">
        <f t="shared" si="23"/>
        <v>-159.19182000000001</v>
      </c>
      <c r="N61" s="17">
        <f t="shared" si="23"/>
        <v>-411.13855124999998</v>
      </c>
      <c r="O61" s="17">
        <f t="shared" si="23"/>
        <v>-1537.7255814375001</v>
      </c>
      <c r="P61" s="17">
        <f t="shared" si="23"/>
        <v>1584.6443748374998</v>
      </c>
      <c r="Q61" s="17">
        <f t="shared" si="23"/>
        <v>290.41594807500002</v>
      </c>
      <c r="T61" s="17">
        <f>+T58*0.000705</f>
        <v>134.50039843500002</v>
      </c>
      <c r="U61" s="17">
        <f>+U58*0.000705</f>
        <v>46.910234699999997</v>
      </c>
      <c r="V61" s="17">
        <f>+V58*0.000705</f>
        <v>228.968761425</v>
      </c>
    </row>
    <row r="62" spans="1:22" x14ac:dyDescent="0.2">
      <c r="A62" s="17" t="s">
        <v>81</v>
      </c>
      <c r="C62" s="17">
        <f t="shared" ref="C62:Q62" si="24">+C58*0.000005</f>
        <v>1.12220263125</v>
      </c>
      <c r="D62" s="17">
        <f t="shared" si="24"/>
        <v>1.0865755250000002</v>
      </c>
      <c r="E62" s="17">
        <f t="shared" si="24"/>
        <v>-7.1393040987500003</v>
      </c>
      <c r="F62" s="17">
        <f t="shared" si="24"/>
        <v>-0.27785425000000002</v>
      </c>
      <c r="G62" s="17">
        <f t="shared" si="24"/>
        <v>-3.5079728825000012</v>
      </c>
      <c r="H62" s="17">
        <f t="shared" si="24"/>
        <v>-1.2739867750000002</v>
      </c>
      <c r="I62" s="17">
        <f t="shared" si="24"/>
        <v>-1.6610934375000002</v>
      </c>
      <c r="J62" s="17">
        <f t="shared" si="24"/>
        <v>1.2576508875000003</v>
      </c>
      <c r="K62" s="17">
        <f t="shared" si="24"/>
        <v>1.1418732250000001</v>
      </c>
      <c r="L62" s="17">
        <f t="shared" si="24"/>
        <v>2.1131111625000005</v>
      </c>
      <c r="M62" s="17">
        <f t="shared" si="24"/>
        <v>-1.1290200000000001</v>
      </c>
      <c r="N62" s="17">
        <f t="shared" si="24"/>
        <v>-2.9158762500000002</v>
      </c>
      <c r="O62" s="17">
        <f t="shared" si="24"/>
        <v>-10.905855187500002</v>
      </c>
      <c r="P62" s="17">
        <f t="shared" si="24"/>
        <v>11.238612587499999</v>
      </c>
      <c r="Q62" s="17">
        <f t="shared" si="24"/>
        <v>2.0596875750000003</v>
      </c>
      <c r="T62" s="17">
        <f>+T58*0.000005</f>
        <v>0.95390353500000025</v>
      </c>
      <c r="U62" s="17">
        <f>+U58*0.000005</f>
        <v>0.33269670000000001</v>
      </c>
      <c r="V62" s="17">
        <f>+V58*0.000005</f>
        <v>1.6238919250000001</v>
      </c>
    </row>
    <row r="64" spans="1:22" x14ac:dyDescent="0.2">
      <c r="C64" s="17" t="s">
        <v>100</v>
      </c>
    </row>
    <row r="65" spans="3:9" x14ac:dyDescent="0.2">
      <c r="E65" s="17" t="s">
        <v>109</v>
      </c>
      <c r="H65" s="17" t="s">
        <v>102</v>
      </c>
    </row>
    <row r="66" spans="3:9" x14ac:dyDescent="0.2">
      <c r="C66" s="17" t="s">
        <v>85</v>
      </c>
      <c r="D66" s="17">
        <f>SUM(C44:Q44)</f>
        <v>-2282.2092088425006</v>
      </c>
      <c r="E66" s="17">
        <f>D66*41.94/44.97</f>
        <v>-2128.4379412687231</v>
      </c>
      <c r="H66" s="6">
        <f>SUM(C44:V44)</f>
        <v>-772.16637744450054</v>
      </c>
      <c r="I66" s="17">
        <f>H66*41.94/44.97</f>
        <v>-720.13915654930736</v>
      </c>
    </row>
    <row r="67" spans="3:9" x14ac:dyDescent="0.2">
      <c r="C67" s="17" t="s">
        <v>75</v>
      </c>
      <c r="D67" s="17">
        <f>SUM(C42:Q42)</f>
        <v>-712.24324578750009</v>
      </c>
      <c r="E67" s="17">
        <f>D67*41.94/44.97</f>
        <v>-664.25354076779524</v>
      </c>
      <c r="H67" s="6">
        <f>SUM(C42:V42)</f>
        <v>-240.98153877750002</v>
      </c>
      <c r="I67" s="17">
        <f>H67*41.94/44.97</f>
        <v>-224.74462388988994</v>
      </c>
    </row>
    <row r="68" spans="3:9" x14ac:dyDescent="0.2">
      <c r="C68" s="9" t="s">
        <v>101</v>
      </c>
      <c r="D68" s="17">
        <f>SUM(C39:Q39)</f>
        <v>-1010274.1074999999</v>
      </c>
      <c r="E68" s="17">
        <f>D68*41.94/44.97</f>
        <v>-942203.60392595059</v>
      </c>
      <c r="H68" s="6">
        <f>SUM(C39:V39)</f>
        <v>-341817.78549999994</v>
      </c>
      <c r="I68" s="17">
        <f>H68*41.94/44.97</f>
        <v>-318786.70055303531</v>
      </c>
    </row>
    <row r="70" spans="3:9" x14ac:dyDescent="0.2">
      <c r="C70" s="9" t="s">
        <v>103</v>
      </c>
      <c r="D70" s="17">
        <f>SUM(C43:Q43)</f>
        <v>-5.0513705375000031</v>
      </c>
      <c r="H70" s="17">
        <f>SUM(C43:V43)</f>
        <v>-1.7090889275000025</v>
      </c>
    </row>
    <row r="71" spans="3:9" x14ac:dyDescent="0.2">
      <c r="C71" s="9" t="s">
        <v>80</v>
      </c>
      <c r="D71" s="17">
        <f>SUM(C41:Q41)</f>
        <v>-2277.1578383049996</v>
      </c>
      <c r="H71" s="17">
        <f>SUM(C41:V41)</f>
        <v>-770.45728851699948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I71"/>
  <sheetViews>
    <sheetView workbookViewId="0">
      <pane xSplit="2" ySplit="6" topLeftCell="C62" activePane="bottomRight" state="frozen"/>
      <selection pane="topRight" activeCell="C1" sqref="C1"/>
      <selection pane="bottomLeft" activeCell="A7" sqref="A7"/>
      <selection pane="bottomRight" activeCell="C74" sqref="C74"/>
    </sheetView>
  </sheetViews>
  <sheetFormatPr defaultRowHeight="12.75" x14ac:dyDescent="0.2"/>
  <cols>
    <col min="1" max="1" width="9.140625" style="17" customWidth="1"/>
    <col min="2" max="2" width="11.28515625" style="17" customWidth="1"/>
    <col min="3" max="3" width="11" style="17" customWidth="1"/>
    <col min="4" max="4" width="9.140625" style="17" customWidth="1"/>
    <col min="5" max="5" width="9.28515625" style="17" bestFit="1" customWidth="1"/>
    <col min="6" max="6" width="9.28515625" style="34" customWidth="1"/>
    <col min="7" max="34" width="9.140625" style="17" customWidth="1"/>
    <col min="35" max="35" width="13.7109375" style="17" bestFit="1" customWidth="1"/>
    <col min="36" max="16384" width="9.140625" style="17"/>
  </cols>
  <sheetData>
    <row r="1" spans="1:35" s="26" customFormat="1" x14ac:dyDescent="0.2">
      <c r="A1" s="26" t="s">
        <v>0</v>
      </c>
      <c r="F1" s="31"/>
    </row>
    <row r="2" spans="1:35" s="26" customFormat="1" x14ac:dyDescent="0.2">
      <c r="A2" s="26" t="s">
        <v>34</v>
      </c>
      <c r="F2" s="31"/>
    </row>
    <row r="3" spans="1:35" s="18" customFormat="1" x14ac:dyDescent="0.2">
      <c r="F3" s="32"/>
    </row>
    <row r="4" spans="1:35" s="18" customFormat="1" x14ac:dyDescent="0.2">
      <c r="F4" s="32" t="s">
        <v>33</v>
      </c>
      <c r="K4" s="18" t="s">
        <v>33</v>
      </c>
      <c r="T4" s="18" t="s">
        <v>33</v>
      </c>
      <c r="Y4" s="18" t="s">
        <v>33</v>
      </c>
      <c r="AD4" s="18" t="s">
        <v>33</v>
      </c>
    </row>
    <row r="5" spans="1:35" x14ac:dyDescent="0.2">
      <c r="A5" s="17" t="s">
        <v>1</v>
      </c>
      <c r="B5" s="18"/>
      <c r="C5" s="18" t="s">
        <v>35</v>
      </c>
      <c r="D5" s="18" t="s">
        <v>36</v>
      </c>
      <c r="E5" s="18" t="s">
        <v>37</v>
      </c>
      <c r="F5" s="32" t="s">
        <v>38</v>
      </c>
      <c r="G5" s="23" t="s">
        <v>39</v>
      </c>
      <c r="H5" s="23" t="s">
        <v>40</v>
      </c>
      <c r="I5" s="23" t="s">
        <v>41</v>
      </c>
      <c r="J5" s="23" t="s">
        <v>42</v>
      </c>
      <c r="K5" s="23" t="s">
        <v>43</v>
      </c>
      <c r="L5" s="23" t="s">
        <v>44</v>
      </c>
      <c r="M5" s="23" t="s">
        <v>45</v>
      </c>
      <c r="N5" s="23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s="17" t="s">
        <v>7</v>
      </c>
      <c r="C6" s="27">
        <v>177.3</v>
      </c>
      <c r="D6" s="27">
        <v>280.8</v>
      </c>
      <c r="E6" s="27">
        <v>350.5</v>
      </c>
      <c r="F6" s="34">
        <v>50.4</v>
      </c>
      <c r="G6" s="17">
        <v>605.20000000000005</v>
      </c>
      <c r="H6" s="17">
        <v>646.5</v>
      </c>
      <c r="I6" s="17">
        <v>737</v>
      </c>
      <c r="J6" s="17">
        <v>769.8</v>
      </c>
      <c r="K6" s="17">
        <v>215.4</v>
      </c>
      <c r="L6" s="17">
        <v>1142.3</v>
      </c>
      <c r="M6" s="17">
        <v>1335.3</v>
      </c>
      <c r="N6" s="17">
        <v>1445.6</v>
      </c>
      <c r="O6" s="17">
        <v>1601.6</v>
      </c>
      <c r="P6" s="17">
        <v>1894.2</v>
      </c>
      <c r="Q6" s="17">
        <v>2067.3000000000002</v>
      </c>
      <c r="R6" s="17">
        <v>2171.6999999999998</v>
      </c>
      <c r="S6" s="17">
        <v>2236.1</v>
      </c>
      <c r="T6" s="17">
        <v>67</v>
      </c>
      <c r="U6" s="17">
        <v>2474.3000000000002</v>
      </c>
      <c r="V6" s="17">
        <v>2581.6999999999998</v>
      </c>
      <c r="W6" s="17">
        <v>74.099999999999994</v>
      </c>
      <c r="X6" s="17">
        <v>295</v>
      </c>
      <c r="Y6" s="17">
        <v>130.69999999999999</v>
      </c>
      <c r="Z6" s="17">
        <v>491.5</v>
      </c>
      <c r="AA6" s="17">
        <v>655.6</v>
      </c>
      <c r="AB6" s="17">
        <v>774.1</v>
      </c>
      <c r="AC6" s="17">
        <v>859.8</v>
      </c>
      <c r="AD6" s="17">
        <v>69.7</v>
      </c>
      <c r="AE6" s="17">
        <v>2495.9</v>
      </c>
      <c r="AG6" s="17">
        <v>2551.5</v>
      </c>
      <c r="AI6" s="17">
        <v>2637</v>
      </c>
    </row>
    <row r="7" spans="1:35" x14ac:dyDescent="0.2">
      <c r="A7" s="17" t="s">
        <v>11</v>
      </c>
      <c r="C7" s="34"/>
      <c r="D7" s="34"/>
      <c r="E7" s="34"/>
      <c r="G7" s="34"/>
      <c r="H7" s="34"/>
      <c r="I7" s="34"/>
      <c r="J7" s="34"/>
      <c r="K7" s="34"/>
      <c r="L7" s="34"/>
      <c r="M7" s="34"/>
    </row>
    <row r="8" spans="1:35" x14ac:dyDescent="0.2">
      <c r="B8" s="17">
        <v>11</v>
      </c>
      <c r="C8" s="34">
        <v>7.5</v>
      </c>
      <c r="D8" s="34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 s="17">
        <v>12</v>
      </c>
      <c r="C9" s="34">
        <v>49.9</v>
      </c>
      <c r="D9" s="34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 s="17">
        <v>13</v>
      </c>
      <c r="C10" s="34">
        <v>59.8</v>
      </c>
      <c r="D10" s="34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 s="17">
        <v>14</v>
      </c>
      <c r="C11" s="34">
        <v>33.799999999999997</v>
      </c>
      <c r="D11" s="34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 s="17">
        <v>15</v>
      </c>
      <c r="C12" s="34">
        <v>0</v>
      </c>
      <c r="D12" s="34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 s="17">
        <v>16</v>
      </c>
      <c r="C13" s="34">
        <v>13.4</v>
      </c>
      <c r="D13" s="34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 s="17">
        <v>18</v>
      </c>
      <c r="C14" s="34">
        <v>0</v>
      </c>
      <c r="D14" s="34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 s="17">
        <v>21</v>
      </c>
      <c r="C15" s="34">
        <v>1.5</v>
      </c>
      <c r="D15" s="34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 s="17">
        <v>25</v>
      </c>
      <c r="C16" s="34">
        <v>0</v>
      </c>
      <c r="D16" s="34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 s="17">
        <v>41</v>
      </c>
      <c r="C17" s="34">
        <v>11.3</v>
      </c>
      <c r="D17" s="34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 s="17">
        <v>43</v>
      </c>
      <c r="C18" s="34">
        <v>0</v>
      </c>
      <c r="D18" s="34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 s="17">
        <v>44</v>
      </c>
      <c r="C19" s="34">
        <v>0</v>
      </c>
      <c r="D19" s="34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 s="17">
        <v>80</v>
      </c>
      <c r="C20" s="34">
        <v>0</v>
      </c>
      <c r="D20" s="34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s="17" t="s">
        <v>12</v>
      </c>
      <c r="C21" s="28">
        <f t="shared" ref="C21:AE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si="0"/>
        <v>0.71547202797202791</v>
      </c>
      <c r="P21" s="28">
        <f t="shared" si="0"/>
        <v>0.7151831907929469</v>
      </c>
      <c r="Q21" s="28">
        <f t="shared" si="0"/>
        <v>0.7160547574130508</v>
      </c>
      <c r="R21" s="28">
        <f t="shared" si="0"/>
        <v>0.71952847999263247</v>
      </c>
      <c r="S21" s="28">
        <f t="shared" si="0"/>
        <v>0.71266937972362598</v>
      </c>
      <c r="T21" s="28">
        <f t="shared" si="0"/>
        <v>0.71343283582089545</v>
      </c>
      <c r="U21" s="28">
        <f t="shared" si="0"/>
        <v>0.72060784868447636</v>
      </c>
      <c r="V21" s="28">
        <f t="shared" si="0"/>
        <v>0.71387070534918862</v>
      </c>
      <c r="W21" s="28">
        <f t="shared" si="0"/>
        <v>0.90418353576248323</v>
      </c>
      <c r="X21" s="28">
        <f t="shared" si="0"/>
        <v>0.58644067796610166</v>
      </c>
      <c r="Y21" s="28">
        <f t="shared" si="0"/>
        <v>0.61973986228003064</v>
      </c>
      <c r="Z21" s="28">
        <f t="shared" si="0"/>
        <v>0.62868769074262465</v>
      </c>
      <c r="AA21" s="28">
        <f t="shared" si="0"/>
        <v>0.67419158023184866</v>
      </c>
      <c r="AB21" s="28">
        <f t="shared" si="0"/>
        <v>0.69241700038754683</v>
      </c>
      <c r="AC21" s="28">
        <f t="shared" si="0"/>
        <v>0.62572691323563623</v>
      </c>
      <c r="AD21" s="28">
        <f t="shared" si="0"/>
        <v>0.91391678622668582</v>
      </c>
      <c r="AE21" s="28">
        <f t="shared" si="0"/>
        <v>0.28366521094595137</v>
      </c>
      <c r="AF21" s="28"/>
      <c r="AG21" s="28">
        <f>+(AG8+AG9+AG10)/AG6</f>
        <v>0.28061924358220652</v>
      </c>
      <c r="AI21" s="28">
        <f>+(AI8+AI9+AI10)/AI6</f>
        <v>0.7489571482745544</v>
      </c>
    </row>
    <row r="22" spans="1:35" x14ac:dyDescent="0.2">
      <c r="A22" s="17" t="s">
        <v>13</v>
      </c>
      <c r="C22" s="28">
        <f t="shared" ref="C22:AE22" si="1">+(C11+C12+C20)/C6</f>
        <v>0.19063733784545964</v>
      </c>
      <c r="D22" s="28">
        <f t="shared" si="1"/>
        <v>0.16737891737891739</v>
      </c>
      <c r="E22" s="28">
        <f t="shared" si="1"/>
        <v>0.14037089871611982</v>
      </c>
      <c r="F22" s="28">
        <f t="shared" si="1"/>
        <v>0.14880952380952381</v>
      </c>
      <c r="G22" s="28">
        <f t="shared" si="1"/>
        <v>0.10393258426966291</v>
      </c>
      <c r="H22" s="28">
        <f t="shared" si="1"/>
        <v>9.7293116782675951E-2</v>
      </c>
      <c r="I22" s="28">
        <f t="shared" si="1"/>
        <v>8.5345997286295786E-2</v>
      </c>
      <c r="J22" s="28">
        <f t="shared" si="1"/>
        <v>8.1709534944141335E-2</v>
      </c>
      <c r="K22" s="28">
        <f t="shared" si="1"/>
        <v>0.23769730733519034</v>
      </c>
      <c r="L22" s="28">
        <f t="shared" si="1"/>
        <v>9.9886194519828414E-2</v>
      </c>
      <c r="M22" s="28">
        <f t="shared" si="1"/>
        <v>8.5748520931625855E-2</v>
      </c>
      <c r="N22" s="28">
        <f t="shared" si="1"/>
        <v>7.98284449363586E-2</v>
      </c>
      <c r="O22" s="28">
        <f t="shared" si="1"/>
        <v>7.1990509490509488E-2</v>
      </c>
      <c r="P22" s="28">
        <f t="shared" si="1"/>
        <v>6.0922817020377988E-2</v>
      </c>
      <c r="Q22" s="28">
        <f t="shared" si="1"/>
        <v>5.7998355342717543E-2</v>
      </c>
      <c r="R22" s="28">
        <f t="shared" si="1"/>
        <v>5.5532532117695814E-2</v>
      </c>
      <c r="S22" s="28">
        <f t="shared" si="1"/>
        <v>6.8825186709002284E-2</v>
      </c>
      <c r="T22" s="28">
        <f t="shared" si="1"/>
        <v>0.2746268656716418</v>
      </c>
      <c r="U22" s="28">
        <f t="shared" si="1"/>
        <v>8.1235096795053141E-2</v>
      </c>
      <c r="V22" s="28">
        <f t="shared" si="1"/>
        <v>8.2891118255413107E-2</v>
      </c>
      <c r="W22" s="28">
        <f t="shared" si="1"/>
        <v>2.6990553306342781E-2</v>
      </c>
      <c r="X22" s="28">
        <f t="shared" si="1"/>
        <v>0.21694915254237288</v>
      </c>
      <c r="Y22" s="28">
        <f t="shared" si="1"/>
        <v>7.6511094108645761E-2</v>
      </c>
      <c r="Z22" s="28">
        <f t="shared" si="1"/>
        <v>0.15462868769074262</v>
      </c>
      <c r="AA22" s="28">
        <f t="shared" si="1"/>
        <v>0.11592434411226357</v>
      </c>
      <c r="AB22" s="28">
        <f t="shared" si="1"/>
        <v>9.8178529905696935E-2</v>
      </c>
      <c r="AC22" s="28">
        <f t="shared" si="1"/>
        <v>8.8392649453361255E-2</v>
      </c>
      <c r="AD22" s="28">
        <f t="shared" si="1"/>
        <v>0</v>
      </c>
      <c r="AE22" s="28">
        <f t="shared" si="1"/>
        <v>3.4456508674225728E-2</v>
      </c>
      <c r="AF22" s="28"/>
      <c r="AG22" s="28">
        <f>+(AG11+AG12+AG20)/AG6</f>
        <v>3.3705663335292964E-2</v>
      </c>
      <c r="AI22" s="28">
        <f>+(AI11+AI12+AI20)/AI6</f>
        <v>6.2571103526734922E-2</v>
      </c>
    </row>
    <row r="23" spans="1:35" x14ac:dyDescent="0.2">
      <c r="A23" s="17" t="s">
        <v>14</v>
      </c>
      <c r="C23" s="28">
        <f t="shared" ref="C23:AE23" si="2">+(C17+C18+C19)/C6</f>
        <v>6.3733784545967287E-2</v>
      </c>
      <c r="D23" s="28">
        <f t="shared" si="2"/>
        <v>6.3034188034188032E-2</v>
      </c>
      <c r="E23" s="28">
        <f t="shared" si="2"/>
        <v>6.3623395149786016E-2</v>
      </c>
      <c r="F23" s="28">
        <f t="shared" si="2"/>
        <v>0.48015873015873017</v>
      </c>
      <c r="G23" s="28">
        <f t="shared" si="2"/>
        <v>0.21001321877065432</v>
      </c>
      <c r="H23" s="28">
        <f t="shared" si="2"/>
        <v>0.21732405259087392</v>
      </c>
      <c r="I23" s="28">
        <f t="shared" si="2"/>
        <v>0.22048846675712347</v>
      </c>
      <c r="J23" s="28">
        <f t="shared" si="2"/>
        <v>0.21447129124447908</v>
      </c>
      <c r="K23" s="28">
        <f t="shared" si="2"/>
        <v>7.0566388115134632E-2</v>
      </c>
      <c r="L23" s="28">
        <f t="shared" si="2"/>
        <v>0.17149610435087104</v>
      </c>
      <c r="M23" s="28">
        <f t="shared" si="2"/>
        <v>0.15479667490451585</v>
      </c>
      <c r="N23" s="28">
        <f t="shared" si="2"/>
        <v>0.15004150525733259</v>
      </c>
      <c r="O23" s="28">
        <f t="shared" si="2"/>
        <v>0.14423076923076925</v>
      </c>
      <c r="P23" s="28">
        <f t="shared" si="2"/>
        <v>0.15188470066518847</v>
      </c>
      <c r="Q23" s="28">
        <f t="shared" si="2"/>
        <v>0.15053451361679485</v>
      </c>
      <c r="R23" s="28">
        <f t="shared" si="2"/>
        <v>0.1510797992356219</v>
      </c>
      <c r="S23" s="28">
        <f t="shared" si="2"/>
        <v>0.14672867939716472</v>
      </c>
      <c r="T23" s="28">
        <f t="shared" si="2"/>
        <v>0</v>
      </c>
      <c r="U23" s="28">
        <f t="shared" si="2"/>
        <v>0.13296689972921633</v>
      </c>
      <c r="V23" s="28">
        <f t="shared" si="2"/>
        <v>0.12975946082038967</v>
      </c>
      <c r="W23" s="28">
        <f t="shared" si="2"/>
        <v>6.7476383265856948E-2</v>
      </c>
      <c r="X23" s="28">
        <f t="shared" si="2"/>
        <v>0.10169491525423729</v>
      </c>
      <c r="Y23" s="28">
        <f t="shared" si="2"/>
        <v>7.6511094108645764E-3</v>
      </c>
      <c r="Z23" s="28">
        <f t="shared" si="2"/>
        <v>9.3591047812817907E-2</v>
      </c>
      <c r="AA23" s="28">
        <f t="shared" si="2"/>
        <v>7.0164734594264797E-2</v>
      </c>
      <c r="AB23" s="28">
        <f t="shared" si="2"/>
        <v>7.6217542953106829E-2</v>
      </c>
      <c r="AC23" s="28">
        <f t="shared" si="2"/>
        <v>0.10932775063968365</v>
      </c>
      <c r="AD23" s="28">
        <f t="shared" si="2"/>
        <v>8.6083213773314196E-2</v>
      </c>
      <c r="AE23" s="28">
        <f t="shared" si="2"/>
        <v>4.9280820545694937E-2</v>
      </c>
      <c r="AF23" s="28"/>
      <c r="AG23" s="28">
        <f>+(AG17+AG18+AG19)/AG6</f>
        <v>5.4085831863609643E-2</v>
      </c>
      <c r="AI23" s="28">
        <f>+(AI17+AI18+AI19)/AI6</f>
        <v>0.11604095563139932</v>
      </c>
    </row>
    <row r="24" spans="1:35" x14ac:dyDescent="0.2">
      <c r="C24" s="16">
        <f t="shared" ref="C24:AE24" si="3">SUM(C21:C23)</f>
        <v>0.91539763113367156</v>
      </c>
      <c r="D24" s="16">
        <f t="shared" si="3"/>
        <v>0.87286324786324776</v>
      </c>
      <c r="E24" s="16">
        <f t="shared" si="3"/>
        <v>0.89557774607703278</v>
      </c>
      <c r="F24" s="16">
        <f t="shared" si="3"/>
        <v>0.99603174603174605</v>
      </c>
      <c r="G24" s="16">
        <f t="shared" si="3"/>
        <v>0.93654990085921996</v>
      </c>
      <c r="H24" s="16">
        <f t="shared" si="3"/>
        <v>0.94075792730085073</v>
      </c>
      <c r="I24" s="16">
        <f t="shared" si="3"/>
        <v>0.89823609226594292</v>
      </c>
      <c r="J24" s="16">
        <f t="shared" si="3"/>
        <v>0.8998441153546376</v>
      </c>
      <c r="K24" s="16">
        <f t="shared" si="3"/>
        <v>0.95775301764159704</v>
      </c>
      <c r="L24" s="16">
        <f t="shared" si="3"/>
        <v>0.92471329773264466</v>
      </c>
      <c r="M24" s="16">
        <f t="shared" si="3"/>
        <v>0.93566988691679776</v>
      </c>
      <c r="N24" s="16">
        <f t="shared" si="3"/>
        <v>0.93296900940785832</v>
      </c>
      <c r="O24" s="16">
        <f t="shared" si="3"/>
        <v>0.93169330669330663</v>
      </c>
      <c r="P24" s="16">
        <f t="shared" si="3"/>
        <v>0.92799070847851328</v>
      </c>
      <c r="Q24" s="16">
        <f t="shared" si="3"/>
        <v>0.9245876263725632</v>
      </c>
      <c r="R24" s="16">
        <f t="shared" si="3"/>
        <v>0.92614081134595017</v>
      </c>
      <c r="S24" s="16">
        <f t="shared" si="3"/>
        <v>0.92822324582979299</v>
      </c>
      <c r="T24" s="16">
        <f t="shared" si="3"/>
        <v>0.98805970149253719</v>
      </c>
      <c r="U24" s="16">
        <f t="shared" si="3"/>
        <v>0.93480984520874588</v>
      </c>
      <c r="V24" s="16">
        <f t="shared" si="3"/>
        <v>0.92652128442499138</v>
      </c>
      <c r="W24" s="16">
        <f t="shared" si="3"/>
        <v>0.99865047233468296</v>
      </c>
      <c r="X24" s="16">
        <f t="shared" si="3"/>
        <v>0.90508474576271181</v>
      </c>
      <c r="Y24" s="16">
        <f t="shared" si="3"/>
        <v>0.70390206579954095</v>
      </c>
      <c r="Z24" s="16">
        <f t="shared" si="3"/>
        <v>0.87690742624618512</v>
      </c>
      <c r="AA24" s="16">
        <f t="shared" si="3"/>
        <v>0.86028065893837702</v>
      </c>
      <c r="AB24" s="16">
        <f t="shared" si="3"/>
        <v>0.8668130732463506</v>
      </c>
      <c r="AC24" s="16">
        <f t="shared" si="3"/>
        <v>0.82344731332868115</v>
      </c>
      <c r="AD24" s="16">
        <f t="shared" si="3"/>
        <v>1</v>
      </c>
      <c r="AE24" s="16">
        <f t="shared" si="3"/>
        <v>0.36740254016587204</v>
      </c>
      <c r="AF24" s="16"/>
      <c r="AG24" s="16">
        <f>SUM(AG21:AG23)</f>
        <v>0.36841073878110914</v>
      </c>
      <c r="AI24" s="16">
        <f>SUM(AI21:AI23)</f>
        <v>0.92756920743268867</v>
      </c>
    </row>
    <row r="25" spans="1:35" x14ac:dyDescent="0.2">
      <c r="A25" s="17" t="s">
        <v>15</v>
      </c>
    </row>
    <row r="26" spans="1:35" x14ac:dyDescent="0.2">
      <c r="B26" s="17" t="s">
        <v>16</v>
      </c>
      <c r="C26" s="40">
        <v>35.9</v>
      </c>
      <c r="D26" s="17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s="17" t="s">
        <v>17</v>
      </c>
      <c r="C27" s="40">
        <v>18.5</v>
      </c>
      <c r="D27" s="17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s="17" t="s">
        <v>9</v>
      </c>
      <c r="C28" s="36">
        <f t="shared" ref="C28:AE28" si="4">SUM(C26:C27)</f>
        <v>54.4</v>
      </c>
      <c r="D28" s="36">
        <f t="shared" si="4"/>
        <v>83</v>
      </c>
      <c r="E28" s="36">
        <f t="shared" si="4"/>
        <v>103.9</v>
      </c>
      <c r="F28" s="36">
        <f t="shared" si="4"/>
        <v>6.45</v>
      </c>
      <c r="G28" s="36">
        <f t="shared" si="4"/>
        <v>137.6</v>
      </c>
      <c r="H28" s="36">
        <f t="shared" si="4"/>
        <v>144.9</v>
      </c>
      <c r="I28" s="36">
        <f t="shared" si="4"/>
        <v>157.80000000000001</v>
      </c>
      <c r="J28" s="36">
        <f t="shared" si="4"/>
        <v>164.5</v>
      </c>
      <c r="K28" s="36">
        <f t="shared" si="4"/>
        <v>65.099999999999994</v>
      </c>
      <c r="L28" s="36">
        <f t="shared" si="4"/>
        <v>266</v>
      </c>
      <c r="M28" s="36">
        <f t="shared" si="4"/>
        <v>313.5</v>
      </c>
      <c r="N28" s="36">
        <f t="shared" si="4"/>
        <v>337.9</v>
      </c>
      <c r="O28" s="36">
        <f t="shared" si="4"/>
        <v>373.6</v>
      </c>
      <c r="P28" s="36">
        <f t="shared" si="4"/>
        <v>429.6</v>
      </c>
      <c r="Q28" s="36">
        <f t="shared" si="4"/>
        <v>465.90000000000003</v>
      </c>
      <c r="R28" s="36">
        <f t="shared" si="4"/>
        <v>492.1</v>
      </c>
      <c r="S28" s="36">
        <f t="shared" si="4"/>
        <v>521.6</v>
      </c>
      <c r="T28" s="36">
        <f t="shared" si="4"/>
        <v>25.6</v>
      </c>
      <c r="U28" s="36">
        <f t="shared" si="4"/>
        <v>595.9</v>
      </c>
      <c r="V28" s="36">
        <f t="shared" si="4"/>
        <v>620.6</v>
      </c>
      <c r="W28" s="36">
        <f t="shared" si="4"/>
        <v>15.61</v>
      </c>
      <c r="X28" s="36">
        <f t="shared" si="4"/>
        <v>94.7</v>
      </c>
      <c r="Y28" s="36">
        <f t="shared" si="4"/>
        <v>36.5</v>
      </c>
      <c r="Z28" s="36">
        <f t="shared" si="4"/>
        <v>143.5</v>
      </c>
      <c r="AA28" s="36">
        <f t="shared" si="4"/>
        <v>176</v>
      </c>
      <c r="AB28" s="36">
        <f t="shared" si="4"/>
        <v>197.2</v>
      </c>
      <c r="AC28" s="36">
        <f t="shared" si="4"/>
        <v>198.4</v>
      </c>
      <c r="AD28" s="36">
        <f t="shared" si="4"/>
        <v>13.21</v>
      </c>
      <c r="AE28" s="36">
        <f t="shared" si="4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s="17" t="s">
        <v>18</v>
      </c>
      <c r="C29" s="28">
        <f t="shared" ref="C29:AE29" si="5">+C28/C6</f>
        <v>0.30682459108855042</v>
      </c>
      <c r="D29" s="28">
        <f t="shared" si="5"/>
        <v>0.29558404558404555</v>
      </c>
      <c r="E29" s="28">
        <f t="shared" si="5"/>
        <v>0.29643366619115552</v>
      </c>
      <c r="F29" s="28">
        <f t="shared" si="5"/>
        <v>0.12797619047619049</v>
      </c>
      <c r="G29" s="28">
        <f t="shared" si="5"/>
        <v>0.22736285525446132</v>
      </c>
      <c r="H29" s="28">
        <f t="shared" si="5"/>
        <v>0.22412993039443158</v>
      </c>
      <c r="I29" s="28">
        <f t="shared" si="5"/>
        <v>0.21411126187245591</v>
      </c>
      <c r="J29" s="28">
        <f t="shared" si="5"/>
        <v>0.21369186801766693</v>
      </c>
      <c r="K29" s="28">
        <f t="shared" si="5"/>
        <v>0.3022284122562674</v>
      </c>
      <c r="L29" s="28">
        <f t="shared" si="5"/>
        <v>0.23286352096647117</v>
      </c>
      <c r="M29" s="28">
        <f t="shared" si="5"/>
        <v>0.23477870141541227</v>
      </c>
      <c r="N29" s="28">
        <f t="shared" si="5"/>
        <v>0.23374377421140011</v>
      </c>
      <c r="O29" s="28">
        <f t="shared" si="5"/>
        <v>0.23326673326673331</v>
      </c>
      <c r="P29" s="28">
        <f t="shared" si="5"/>
        <v>0.22679759265125118</v>
      </c>
      <c r="Q29" s="28">
        <f t="shared" si="5"/>
        <v>0.2253664199680743</v>
      </c>
      <c r="R29" s="28">
        <f t="shared" si="5"/>
        <v>0.22659667541557307</v>
      </c>
      <c r="S29" s="28">
        <f t="shared" si="5"/>
        <v>0.23326327087339566</v>
      </c>
      <c r="T29" s="28">
        <f t="shared" si="5"/>
        <v>0.38208955223880597</v>
      </c>
      <c r="U29" s="28">
        <f t="shared" si="5"/>
        <v>0.24083579194115504</v>
      </c>
      <c r="V29" s="28">
        <f t="shared" si="5"/>
        <v>0.24038424294069802</v>
      </c>
      <c r="W29" s="28">
        <f t="shared" si="5"/>
        <v>0.21066126855600539</v>
      </c>
      <c r="X29" s="28">
        <f t="shared" si="5"/>
        <v>0.32101694915254236</v>
      </c>
      <c r="Y29" s="28">
        <f t="shared" si="5"/>
        <v>0.27926549349655705</v>
      </c>
      <c r="Z29" s="28">
        <f t="shared" si="5"/>
        <v>0.29196337741607326</v>
      </c>
      <c r="AA29" s="28">
        <f t="shared" si="5"/>
        <v>0.26845637583892618</v>
      </c>
      <c r="AB29" s="28">
        <f t="shared" si="5"/>
        <v>0.25474744865004517</v>
      </c>
      <c r="AC29" s="28">
        <f t="shared" si="5"/>
        <v>0.23075133752035359</v>
      </c>
      <c r="AD29" s="28">
        <f t="shared" si="5"/>
        <v>0.18952654232424679</v>
      </c>
      <c r="AE29" s="28">
        <f t="shared" si="5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1" spans="1:35" x14ac:dyDescent="0.2">
      <c r="A31" s="17" t="s">
        <v>32</v>
      </c>
      <c r="C31" s="26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s="17" t="s">
        <v>55</v>
      </c>
      <c r="C32" s="17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 s="17">
        <v>4806</v>
      </c>
      <c r="AA32" s="17">
        <v>7988</v>
      </c>
      <c r="AB32" s="17">
        <v>9504</v>
      </c>
      <c r="AC32" s="17">
        <v>12814</v>
      </c>
      <c r="AD32" s="17">
        <v>510</v>
      </c>
      <c r="AE32" s="17">
        <v>17971</v>
      </c>
      <c r="AF32" s="17">
        <v>4006</v>
      </c>
      <c r="AG32" s="17">
        <v>22152</v>
      </c>
      <c r="AH32" s="17">
        <v>4068</v>
      </c>
      <c r="AI32" s="9">
        <v>58478</v>
      </c>
    </row>
    <row r="33" spans="1:24" x14ac:dyDescent="0.2">
      <c r="A33" s="17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34">
        <f>+G32-E32-F34</f>
        <v>5683.2000000000007</v>
      </c>
      <c r="H33" s="17">
        <f>+H32-G32</f>
        <v>2153</v>
      </c>
      <c r="I33" s="17">
        <f>+I32-H32</f>
        <v>2385</v>
      </c>
      <c r="J33" s="17">
        <f>+J32-I32</f>
        <v>1090</v>
      </c>
      <c r="K33" s="17" t="s">
        <v>58</v>
      </c>
      <c r="L33" s="34">
        <f>+L32-J32-K34</f>
        <v>5049</v>
      </c>
      <c r="M33" s="17">
        <f t="shared" ref="M33:S33" si="6">+M32-L32</f>
        <v>2478</v>
      </c>
      <c r="N33" s="17">
        <f t="shared" si="6"/>
        <v>2322</v>
      </c>
      <c r="O33" s="17">
        <f t="shared" si="6"/>
        <v>2802</v>
      </c>
      <c r="P33" s="17">
        <f t="shared" si="6"/>
        <v>10887</v>
      </c>
      <c r="Q33" s="17">
        <f t="shared" si="6"/>
        <v>2956</v>
      </c>
      <c r="R33" s="17">
        <f t="shared" si="6"/>
        <v>2268</v>
      </c>
      <c r="S33" s="17">
        <f t="shared" si="6"/>
        <v>368</v>
      </c>
      <c r="T33" s="48" t="s">
        <v>58</v>
      </c>
      <c r="U33" s="48">
        <f>+U32-S32-T32</f>
        <v>4370</v>
      </c>
      <c r="V33" s="48">
        <f>+V32-U32</f>
        <v>1894</v>
      </c>
      <c r="X33" s="48">
        <f>+X32-W32</f>
        <v>1651</v>
      </c>
    </row>
    <row r="34" spans="1:24" s="34" customFormat="1" x14ac:dyDescent="0.2">
      <c r="A34" s="34" t="s">
        <v>57</v>
      </c>
      <c r="C34" s="34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34">
        <f>+(G33/2)+(H33/2)</f>
        <v>3918.1000000000004</v>
      </c>
      <c r="H34" s="34">
        <f>+(H33/2)+(I33/2)</f>
        <v>2269</v>
      </c>
      <c r="I34" s="34">
        <f>+(I33/2)+(J33/2)</f>
        <v>1737.5</v>
      </c>
      <c r="J34" s="34">
        <f>+(J33/2)+(L33/2)</f>
        <v>3069.5</v>
      </c>
      <c r="K34" s="34">
        <v>1601</v>
      </c>
      <c r="L34" s="34">
        <f>+(L33/2)+(M33/2)</f>
        <v>3763.5</v>
      </c>
      <c r="M34" s="34">
        <f>+(M33/2)+(N33/2)</f>
        <v>2400</v>
      </c>
      <c r="N34" s="34">
        <f>+(N33/2)+(O33/2)</f>
        <v>2562</v>
      </c>
      <c r="O34" s="34">
        <f>+(O33/2)+(P33/2)</f>
        <v>6844.5</v>
      </c>
      <c r="P34" s="34">
        <f>+(P33/2)+(Q33/2)</f>
        <v>6921.5</v>
      </c>
      <c r="Q34" s="34">
        <v>4113</v>
      </c>
      <c r="T34" s="35">
        <v>1611.8</v>
      </c>
      <c r="U34" s="49">
        <f>+(U33/2)+(V33/2)</f>
        <v>3132</v>
      </c>
      <c r="V34" s="49">
        <f>+V33/2</f>
        <v>947</v>
      </c>
      <c r="W34" s="49">
        <f>+W32+(X33/2)</f>
        <v>1102.5</v>
      </c>
    </row>
    <row r="35" spans="1:24" x14ac:dyDescent="0.2">
      <c r="A35" s="17" t="s">
        <v>78</v>
      </c>
      <c r="P35" s="17">
        <v>2700</v>
      </c>
      <c r="Q35" s="17">
        <v>1255</v>
      </c>
    </row>
    <row r="36" spans="1:24" x14ac:dyDescent="0.2">
      <c r="A36" s="17" t="s">
        <v>72</v>
      </c>
      <c r="C36" s="17">
        <v>-1.8</v>
      </c>
      <c r="D36" s="17">
        <v>-1.7</v>
      </c>
      <c r="E36" s="17">
        <v>-3.8</v>
      </c>
      <c r="F36" s="29">
        <v>3.1</v>
      </c>
      <c r="G36" s="9">
        <v>-0.4</v>
      </c>
      <c r="H36" s="9">
        <v>1.5</v>
      </c>
      <c r="I36" s="9">
        <v>4.0999999999999996</v>
      </c>
      <c r="J36" s="9">
        <v>-5.8</v>
      </c>
      <c r="K36" s="9">
        <v>-1.2</v>
      </c>
      <c r="L36" s="9">
        <v>-0.4</v>
      </c>
      <c r="M36" s="9">
        <v>0.1</v>
      </c>
      <c r="N36" s="9">
        <v>0.2</v>
      </c>
      <c r="O36" s="9">
        <v>-2.9</v>
      </c>
      <c r="P36" s="17">
        <v>0.5</v>
      </c>
      <c r="Q36" s="17">
        <v>2.8</v>
      </c>
      <c r="T36" s="17">
        <v>0.4</v>
      </c>
      <c r="U36" s="17">
        <v>1</v>
      </c>
      <c r="V36" s="17">
        <v>5.7</v>
      </c>
    </row>
    <row r="37" spans="1:24" x14ac:dyDescent="0.2">
      <c r="A37" s="17" t="s">
        <v>73</v>
      </c>
      <c r="C37" s="17">
        <f t="shared" ref="C37:Q37" si="7">+C36*C34</f>
        <v>-2958.0299999999997</v>
      </c>
      <c r="D37" s="17">
        <f t="shared" si="7"/>
        <v>-2296.6999999999998</v>
      </c>
      <c r="E37" s="17">
        <f t="shared" si="7"/>
        <v>-13049.39</v>
      </c>
      <c r="F37" s="17">
        <f t="shared" si="7"/>
        <v>11352.2</v>
      </c>
      <c r="G37" s="17">
        <f t="shared" si="7"/>
        <v>-1567.2400000000002</v>
      </c>
      <c r="H37" s="17">
        <f t="shared" si="7"/>
        <v>3403.5</v>
      </c>
      <c r="I37" s="17">
        <f t="shared" si="7"/>
        <v>7123.7499999999991</v>
      </c>
      <c r="J37" s="17">
        <f t="shared" si="7"/>
        <v>-17803.099999999999</v>
      </c>
      <c r="K37" s="17">
        <f t="shared" si="7"/>
        <v>-1921.1999999999998</v>
      </c>
      <c r="L37" s="17">
        <f t="shared" si="7"/>
        <v>-1505.4</v>
      </c>
      <c r="M37" s="17">
        <f t="shared" si="7"/>
        <v>240</v>
      </c>
      <c r="N37" s="17">
        <f t="shared" si="7"/>
        <v>512.4</v>
      </c>
      <c r="O37" s="17">
        <f t="shared" si="7"/>
        <v>-19849.05</v>
      </c>
      <c r="P37" s="17">
        <f t="shared" si="7"/>
        <v>3460.75</v>
      </c>
      <c r="Q37" s="17">
        <f t="shared" si="7"/>
        <v>11516.4</v>
      </c>
      <c r="T37" s="17">
        <f>+T36*T34</f>
        <v>644.72</v>
      </c>
      <c r="U37" s="17">
        <f>+U36*U34</f>
        <v>3132</v>
      </c>
      <c r="V37" s="17">
        <f>+V36*V34</f>
        <v>5397.9000000000005</v>
      </c>
    </row>
    <row r="39" spans="1:24" x14ac:dyDescent="0.2">
      <c r="A39" s="17" t="s">
        <v>83</v>
      </c>
      <c r="C39" s="17">
        <f t="shared" ref="C39:V39" si="8">+C37*60.7</f>
        <v>-179552.421</v>
      </c>
      <c r="D39" s="17">
        <f t="shared" si="8"/>
        <v>-139409.69</v>
      </c>
      <c r="E39" s="17">
        <f t="shared" si="8"/>
        <v>-792097.973</v>
      </c>
      <c r="F39" s="17">
        <f t="shared" si="8"/>
        <v>689078.54</v>
      </c>
      <c r="G39" s="17">
        <f t="shared" si="8"/>
        <v>-95131.468000000023</v>
      </c>
      <c r="H39" s="17">
        <f t="shared" si="8"/>
        <v>206592.45</v>
      </c>
      <c r="I39" s="17">
        <f t="shared" si="8"/>
        <v>432411.62499999994</v>
      </c>
      <c r="J39" s="17">
        <f t="shared" si="8"/>
        <v>-1080648.17</v>
      </c>
      <c r="K39" s="17">
        <f t="shared" si="8"/>
        <v>-116616.84</v>
      </c>
      <c r="L39" s="17">
        <f t="shared" si="8"/>
        <v>-91377.780000000013</v>
      </c>
      <c r="M39" s="17">
        <f t="shared" si="8"/>
        <v>14568</v>
      </c>
      <c r="N39" s="17">
        <f t="shared" si="8"/>
        <v>31102.68</v>
      </c>
      <c r="O39" s="17">
        <f t="shared" si="8"/>
        <v>-1204837.335</v>
      </c>
      <c r="P39" s="17">
        <f t="shared" si="8"/>
        <v>210067.52500000002</v>
      </c>
      <c r="Q39" s="17">
        <f t="shared" si="8"/>
        <v>699045.48</v>
      </c>
      <c r="T39" s="17">
        <f t="shared" si="8"/>
        <v>39134.504000000001</v>
      </c>
      <c r="U39" s="17">
        <f t="shared" si="8"/>
        <v>190112.40000000002</v>
      </c>
      <c r="V39" s="17">
        <f t="shared" si="8"/>
        <v>327652.53000000003</v>
      </c>
    </row>
    <row r="41" spans="1:24" x14ac:dyDescent="0.2">
      <c r="A41" s="17" t="s">
        <v>84</v>
      </c>
      <c r="C41" s="17">
        <f t="shared" ref="C41:Q41" si="9">+C39*0.002254</f>
        <v>-404.71115693399997</v>
      </c>
      <c r="D41" s="17">
        <f t="shared" si="9"/>
        <v>-314.22944125999999</v>
      </c>
      <c r="E41" s="17">
        <f t="shared" si="9"/>
        <v>-1785.3888311419998</v>
      </c>
      <c r="F41" s="17">
        <f t="shared" si="9"/>
        <v>1553.1830291599999</v>
      </c>
      <c r="G41" s="17">
        <f t="shared" si="9"/>
        <v>-214.42632887200006</v>
      </c>
      <c r="H41" s="17">
        <f t="shared" si="9"/>
        <v>465.6593823</v>
      </c>
      <c r="I41" s="17">
        <f t="shared" si="9"/>
        <v>974.65580274999979</v>
      </c>
      <c r="J41" s="17">
        <f t="shared" si="9"/>
        <v>-2435.7809751799996</v>
      </c>
      <c r="K41" s="17">
        <f t="shared" si="9"/>
        <v>-262.85435735999999</v>
      </c>
      <c r="L41" s="17">
        <f t="shared" si="9"/>
        <v>-205.96551612000002</v>
      </c>
      <c r="M41" s="17">
        <f t="shared" si="9"/>
        <v>32.836272000000001</v>
      </c>
      <c r="N41" s="17">
        <f t="shared" si="9"/>
        <v>70.105440720000004</v>
      </c>
      <c r="O41" s="17">
        <f t="shared" si="9"/>
        <v>-2715.7033530899998</v>
      </c>
      <c r="P41" s="17">
        <f t="shared" si="9"/>
        <v>473.49220135000002</v>
      </c>
      <c r="Q41" s="17">
        <f t="shared" si="9"/>
        <v>1575.6485119199999</v>
      </c>
      <c r="T41" s="17">
        <f>+T39*0.002254</f>
        <v>88.209172015999997</v>
      </c>
      <c r="U41" s="17">
        <f>+U39*0.002254</f>
        <v>428.51334960000003</v>
      </c>
      <c r="V41" s="17">
        <f>+V39*0.002254</f>
        <v>738.52880262000008</v>
      </c>
    </row>
    <row r="42" spans="1:24" x14ac:dyDescent="0.2">
      <c r="A42" s="17" t="s">
        <v>75</v>
      </c>
      <c r="C42" s="17">
        <f t="shared" ref="C42:Q42" si="10">+C39*0.000705</f>
        <v>-126.584456805</v>
      </c>
      <c r="D42" s="17">
        <f t="shared" si="10"/>
        <v>-98.283831450000008</v>
      </c>
      <c r="E42" s="17">
        <f t="shared" si="10"/>
        <v>-558.42907096500005</v>
      </c>
      <c r="F42" s="17">
        <f t="shared" si="10"/>
        <v>485.80037070000003</v>
      </c>
      <c r="G42" s="17">
        <f t="shared" si="10"/>
        <v>-67.067684940000021</v>
      </c>
      <c r="H42" s="17">
        <f t="shared" si="10"/>
        <v>145.64767725000002</v>
      </c>
      <c r="I42" s="17">
        <f t="shared" si="10"/>
        <v>304.85019562499997</v>
      </c>
      <c r="J42" s="17">
        <f t="shared" si="10"/>
        <v>-761.85695984999995</v>
      </c>
      <c r="K42" s="17">
        <f t="shared" si="10"/>
        <v>-82.214872200000002</v>
      </c>
      <c r="L42" s="17">
        <f t="shared" si="10"/>
        <v>-64.421334900000005</v>
      </c>
      <c r="M42" s="17">
        <f t="shared" si="10"/>
        <v>10.270440000000001</v>
      </c>
      <c r="N42" s="17">
        <f t="shared" si="10"/>
        <v>21.927389399999999</v>
      </c>
      <c r="O42" s="17">
        <f t="shared" si="10"/>
        <v>-849.41032117500004</v>
      </c>
      <c r="P42" s="17">
        <f t="shared" si="10"/>
        <v>148.09760512500003</v>
      </c>
      <c r="Q42" s="17">
        <f t="shared" si="10"/>
        <v>492.82706339999999</v>
      </c>
      <c r="T42" s="17">
        <f>+T39*0.000705</f>
        <v>27.589825319999999</v>
      </c>
      <c r="U42" s="17">
        <f>+U39*0.000705</f>
        <v>134.02924200000001</v>
      </c>
      <c r="V42" s="17">
        <f>+V39*0.000705</f>
        <v>230.99503365000001</v>
      </c>
    </row>
    <row r="43" spans="1:24" x14ac:dyDescent="0.2">
      <c r="A43" s="17" t="s">
        <v>81</v>
      </c>
      <c r="C43" s="17">
        <f t="shared" ref="C43:Q43" si="11">+C39*0.000005</f>
        <v>-0.89776210500000009</v>
      </c>
      <c r="D43" s="17">
        <f t="shared" si="11"/>
        <v>-0.69704845000000004</v>
      </c>
      <c r="E43" s="17">
        <f t="shared" si="11"/>
        <v>-3.9604898650000004</v>
      </c>
      <c r="F43" s="17">
        <f t="shared" si="11"/>
        <v>3.4453927000000006</v>
      </c>
      <c r="G43" s="17">
        <f t="shared" si="11"/>
        <v>-0.47565734000000015</v>
      </c>
      <c r="H43" s="17">
        <f t="shared" si="11"/>
        <v>1.0329622500000002</v>
      </c>
      <c r="I43" s="17">
        <f t="shared" si="11"/>
        <v>2.1620581249999997</v>
      </c>
      <c r="J43" s="17">
        <f t="shared" si="11"/>
        <v>-5.4032408500000004</v>
      </c>
      <c r="K43" s="17">
        <f t="shared" si="11"/>
        <v>-0.58308420000000005</v>
      </c>
      <c r="L43" s="17">
        <f t="shared" si="11"/>
        <v>-0.4568889000000001</v>
      </c>
      <c r="M43" s="17">
        <f t="shared" si="11"/>
        <v>7.2840000000000002E-2</v>
      </c>
      <c r="N43" s="17">
        <f t="shared" si="11"/>
        <v>0.15551340000000002</v>
      </c>
      <c r="O43" s="17">
        <f t="shared" si="11"/>
        <v>-6.0241866750000002</v>
      </c>
      <c r="P43" s="17">
        <f t="shared" si="11"/>
        <v>1.0503376250000003</v>
      </c>
      <c r="Q43" s="17">
        <f t="shared" si="11"/>
        <v>3.4952274000000001</v>
      </c>
      <c r="T43" s="17">
        <f>+T39*0.000005</f>
        <v>0.19567252000000002</v>
      </c>
      <c r="U43" s="17">
        <f>+U39*0.000005</f>
        <v>0.95056200000000024</v>
      </c>
      <c r="V43" s="17">
        <f>+V39*0.000005</f>
        <v>1.6382626500000004</v>
      </c>
    </row>
    <row r="44" spans="1:24" x14ac:dyDescent="0.2">
      <c r="A44" s="9" t="s">
        <v>85</v>
      </c>
      <c r="C44" s="17">
        <f t="shared" ref="C44:J44" si="12">SUM(C41+C43)</f>
        <v>-405.608919039</v>
      </c>
      <c r="D44" s="17">
        <f t="shared" si="12"/>
        <v>-314.92648971</v>
      </c>
      <c r="E44" s="17">
        <f t="shared" si="12"/>
        <v>-1789.3493210069998</v>
      </c>
      <c r="F44" s="17">
        <f t="shared" si="12"/>
        <v>1556.6284218599999</v>
      </c>
      <c r="G44" s="17">
        <f t="shared" si="12"/>
        <v>-214.90198621200005</v>
      </c>
      <c r="H44" s="17">
        <f t="shared" si="12"/>
        <v>466.69234455000003</v>
      </c>
      <c r="I44" s="17">
        <f t="shared" si="12"/>
        <v>976.81786087499984</v>
      </c>
      <c r="J44" s="17">
        <f t="shared" si="12"/>
        <v>-2441.1842160299998</v>
      </c>
      <c r="K44" s="17">
        <f>SUM(K41+K43)</f>
        <v>-263.43744155999997</v>
      </c>
      <c r="L44" s="17">
        <f t="shared" ref="L44:V44" si="13">SUM(L41+L43)</f>
        <v>-206.42240502000001</v>
      </c>
      <c r="M44" s="17">
        <f t="shared" si="13"/>
        <v>32.909112</v>
      </c>
      <c r="N44" s="17">
        <f t="shared" si="13"/>
        <v>70.260954120000008</v>
      </c>
      <c r="O44" s="17">
        <f t="shared" si="13"/>
        <v>-2721.7275397649996</v>
      </c>
      <c r="P44" s="17">
        <f t="shared" si="13"/>
        <v>474.54253897500001</v>
      </c>
      <c r="Q44" s="17">
        <f t="shared" si="13"/>
        <v>1579.1437393199999</v>
      </c>
      <c r="R44" s="17">
        <f t="shared" si="13"/>
        <v>0</v>
      </c>
      <c r="S44" s="17">
        <f t="shared" si="13"/>
        <v>0</v>
      </c>
      <c r="T44" s="17">
        <f t="shared" si="13"/>
        <v>88.404844535999999</v>
      </c>
      <c r="U44" s="17">
        <f t="shared" si="13"/>
        <v>429.46391160000002</v>
      </c>
      <c r="V44" s="17">
        <f t="shared" si="13"/>
        <v>740.16706527000008</v>
      </c>
    </row>
    <row r="46" spans="1:24" x14ac:dyDescent="0.2">
      <c r="A46" s="17" t="s">
        <v>77</v>
      </c>
      <c r="C46" s="17">
        <f>+C36+0.25</f>
        <v>-1.55</v>
      </c>
      <c r="D46" s="17">
        <f t="shared" ref="D46:V46" si="14">+D36+0.25</f>
        <v>-1.45</v>
      </c>
      <c r="E46" s="17">
        <f t="shared" si="14"/>
        <v>-3.55</v>
      </c>
      <c r="F46" s="17">
        <f t="shared" si="14"/>
        <v>3.35</v>
      </c>
      <c r="G46" s="17">
        <f t="shared" si="14"/>
        <v>-0.15000000000000002</v>
      </c>
      <c r="H46" s="17">
        <f t="shared" si="14"/>
        <v>1.75</v>
      </c>
      <c r="I46" s="17">
        <f t="shared" si="14"/>
        <v>4.3499999999999996</v>
      </c>
      <c r="J46" s="17">
        <f t="shared" si="14"/>
        <v>-5.55</v>
      </c>
      <c r="K46" s="17">
        <f t="shared" si="14"/>
        <v>-0.95</v>
      </c>
      <c r="L46" s="17">
        <f t="shared" si="14"/>
        <v>-0.15000000000000002</v>
      </c>
      <c r="M46" s="17">
        <f t="shared" si="14"/>
        <v>0.35</v>
      </c>
      <c r="N46" s="17">
        <f t="shared" si="14"/>
        <v>0.45</v>
      </c>
      <c r="O46" s="17">
        <f t="shared" si="14"/>
        <v>-2.65</v>
      </c>
      <c r="P46" s="17">
        <f t="shared" si="14"/>
        <v>0.75</v>
      </c>
      <c r="Q46" s="17">
        <f t="shared" si="14"/>
        <v>3.05</v>
      </c>
      <c r="T46" s="17">
        <f t="shared" si="14"/>
        <v>0.65</v>
      </c>
      <c r="U46" s="17">
        <f t="shared" si="14"/>
        <v>1.25</v>
      </c>
      <c r="V46" s="17">
        <f t="shared" si="14"/>
        <v>5.95</v>
      </c>
    </row>
    <row r="47" spans="1:24" x14ac:dyDescent="0.2">
      <c r="A47" s="17" t="s">
        <v>73</v>
      </c>
      <c r="C47" s="17">
        <f t="shared" ref="C47:Q47" si="15">+C46*C34</f>
        <v>-2547.1925000000001</v>
      </c>
      <c r="D47" s="17">
        <f t="shared" si="15"/>
        <v>-1958.95</v>
      </c>
      <c r="E47" s="17">
        <f t="shared" si="15"/>
        <v>-12190.877500000001</v>
      </c>
      <c r="F47" s="17">
        <f t="shared" si="15"/>
        <v>12267.7</v>
      </c>
      <c r="G47" s="17">
        <f t="shared" si="15"/>
        <v>-587.71500000000015</v>
      </c>
      <c r="H47" s="17">
        <f t="shared" si="15"/>
        <v>3970.75</v>
      </c>
      <c r="I47" s="17">
        <f t="shared" si="15"/>
        <v>7558.1249999999991</v>
      </c>
      <c r="J47" s="17">
        <f t="shared" si="15"/>
        <v>-17035.724999999999</v>
      </c>
      <c r="K47" s="17">
        <f t="shared" si="15"/>
        <v>-1520.9499999999998</v>
      </c>
      <c r="L47" s="17">
        <f t="shared" si="15"/>
        <v>-564.52500000000009</v>
      </c>
      <c r="M47" s="17">
        <f t="shared" si="15"/>
        <v>840</v>
      </c>
      <c r="N47" s="17">
        <f t="shared" si="15"/>
        <v>1152.9000000000001</v>
      </c>
      <c r="O47" s="17">
        <f t="shared" si="15"/>
        <v>-18137.924999999999</v>
      </c>
      <c r="P47" s="17">
        <f t="shared" si="15"/>
        <v>5191.125</v>
      </c>
      <c r="Q47" s="17">
        <f t="shared" si="15"/>
        <v>12544.65</v>
      </c>
      <c r="T47" s="17">
        <f>+T46*T34</f>
        <v>1047.67</v>
      </c>
      <c r="U47" s="17">
        <f>+U46*U34</f>
        <v>3915</v>
      </c>
      <c r="V47" s="17">
        <f>+V46*V34</f>
        <v>5634.6500000000005</v>
      </c>
    </row>
    <row r="49" spans="1:22" x14ac:dyDescent="0.2">
      <c r="A49" s="17" t="s">
        <v>82</v>
      </c>
      <c r="C49" s="17">
        <f t="shared" ref="C49:V49" si="16">+C47*60.7</f>
        <v>-154614.58475000001</v>
      </c>
      <c r="D49" s="17">
        <f t="shared" si="16"/>
        <v>-118908.26500000001</v>
      </c>
      <c r="E49" s="17">
        <f t="shared" si="16"/>
        <v>-739986.26425000001</v>
      </c>
      <c r="F49" s="17">
        <f t="shared" si="16"/>
        <v>744649.39000000013</v>
      </c>
      <c r="G49" s="17">
        <f t="shared" si="16"/>
        <v>-35674.300500000012</v>
      </c>
      <c r="H49" s="17">
        <f t="shared" si="16"/>
        <v>241024.52500000002</v>
      </c>
      <c r="I49" s="17">
        <f t="shared" si="16"/>
        <v>458778.18749999994</v>
      </c>
      <c r="J49" s="17">
        <f t="shared" si="16"/>
        <v>-1034068.5074999999</v>
      </c>
      <c r="K49" s="17">
        <f t="shared" si="16"/>
        <v>-92321.664999999994</v>
      </c>
      <c r="L49" s="17">
        <f t="shared" si="16"/>
        <v>-34266.66750000001</v>
      </c>
      <c r="M49" s="17">
        <f t="shared" si="16"/>
        <v>50988</v>
      </c>
      <c r="N49" s="17">
        <f t="shared" si="16"/>
        <v>69981.030000000013</v>
      </c>
      <c r="O49" s="17">
        <f t="shared" si="16"/>
        <v>-1100972.0475000001</v>
      </c>
      <c r="P49" s="17">
        <f t="shared" si="16"/>
        <v>315101.28750000003</v>
      </c>
      <c r="Q49" s="17">
        <f t="shared" si="16"/>
        <v>761460.255</v>
      </c>
      <c r="T49" s="17">
        <f t="shared" si="16"/>
        <v>63593.56900000001</v>
      </c>
      <c r="U49" s="17">
        <f t="shared" si="16"/>
        <v>237640.5</v>
      </c>
      <c r="V49" s="17">
        <f t="shared" si="16"/>
        <v>342023.25500000006</v>
      </c>
    </row>
    <row r="51" spans="1:22" x14ac:dyDescent="0.2">
      <c r="A51" s="17" t="s">
        <v>80</v>
      </c>
      <c r="C51" s="17">
        <f t="shared" ref="C51:Q51" si="17">+C49*0.002254</f>
        <v>-348.50127402650003</v>
      </c>
      <c r="D51" s="17">
        <f t="shared" si="17"/>
        <v>-268.01922931000001</v>
      </c>
      <c r="E51" s="17">
        <f t="shared" si="17"/>
        <v>-1667.9290396194999</v>
      </c>
      <c r="F51" s="17">
        <f t="shared" si="17"/>
        <v>1678.4397250600002</v>
      </c>
      <c r="G51" s="17">
        <f t="shared" si="17"/>
        <v>-80.409873327000028</v>
      </c>
      <c r="H51" s="17">
        <f t="shared" si="17"/>
        <v>543.26927935000003</v>
      </c>
      <c r="I51" s="17">
        <f t="shared" si="17"/>
        <v>1034.0860346249999</v>
      </c>
      <c r="J51" s="17">
        <f t="shared" si="17"/>
        <v>-2330.7904159049999</v>
      </c>
      <c r="K51" s="17">
        <f t="shared" si="17"/>
        <v>-208.09303290999998</v>
      </c>
      <c r="L51" s="17">
        <f t="shared" si="17"/>
        <v>-77.237068545000028</v>
      </c>
      <c r="M51" s="17">
        <f t="shared" si="17"/>
        <v>114.926952</v>
      </c>
      <c r="N51" s="17">
        <f t="shared" si="17"/>
        <v>157.73724162000002</v>
      </c>
      <c r="O51" s="17">
        <f t="shared" si="17"/>
        <v>-2481.5909950650002</v>
      </c>
      <c r="P51" s="17">
        <f t="shared" si="17"/>
        <v>710.23830202500005</v>
      </c>
      <c r="Q51" s="17">
        <f t="shared" si="17"/>
        <v>1716.33141477</v>
      </c>
      <c r="T51" s="17">
        <f>+T49*0.002254</f>
        <v>143.33990452600003</v>
      </c>
      <c r="U51" s="17">
        <f>+U49*0.002254</f>
        <v>535.64168699999993</v>
      </c>
      <c r="V51" s="17">
        <f>+V49*0.002254</f>
        <v>770.92041677000009</v>
      </c>
    </row>
    <row r="52" spans="1:22" x14ac:dyDescent="0.2">
      <c r="A52" s="17" t="s">
        <v>75</v>
      </c>
      <c r="C52" s="17">
        <f t="shared" ref="C52:Q52" si="18">+C49*0.000705</f>
        <v>-109.00328224875001</v>
      </c>
      <c r="D52" s="17">
        <f t="shared" si="18"/>
        <v>-83.830326825000014</v>
      </c>
      <c r="E52" s="17">
        <f t="shared" si="18"/>
        <v>-521.69031629624999</v>
      </c>
      <c r="F52" s="17">
        <f t="shared" si="18"/>
        <v>524.97781995000014</v>
      </c>
      <c r="G52" s="17">
        <f t="shared" si="18"/>
        <v>-25.150381852500008</v>
      </c>
      <c r="H52" s="17">
        <f t="shared" si="18"/>
        <v>169.92229012500002</v>
      </c>
      <c r="I52" s="17">
        <f t="shared" si="18"/>
        <v>323.43862218749996</v>
      </c>
      <c r="J52" s="17">
        <f t="shared" si="18"/>
        <v>-729.01829778749993</v>
      </c>
      <c r="K52" s="17">
        <f t="shared" si="18"/>
        <v>-65.086773824999995</v>
      </c>
      <c r="L52" s="17">
        <f t="shared" si="18"/>
        <v>-24.158000587500009</v>
      </c>
      <c r="M52" s="17">
        <f t="shared" si="18"/>
        <v>35.946539999999999</v>
      </c>
      <c r="N52" s="17">
        <f t="shared" si="18"/>
        <v>49.336626150000008</v>
      </c>
      <c r="O52" s="17">
        <f t="shared" si="18"/>
        <v>-776.18529348750008</v>
      </c>
      <c r="P52" s="17">
        <f t="shared" si="18"/>
        <v>222.14640768750002</v>
      </c>
      <c r="Q52" s="17">
        <f t="shared" si="18"/>
        <v>536.82947977499998</v>
      </c>
      <c r="T52" s="17">
        <f>+T49*0.000705</f>
        <v>44.83346614500001</v>
      </c>
      <c r="U52" s="17">
        <f>+U49*0.000705</f>
        <v>167.5365525</v>
      </c>
      <c r="V52" s="17">
        <f>+V49*0.000705</f>
        <v>241.12639477500005</v>
      </c>
    </row>
    <row r="53" spans="1:22" x14ac:dyDescent="0.2">
      <c r="A53" s="17" t="s">
        <v>81</v>
      </c>
      <c r="C53" s="17">
        <f t="shared" ref="C53:Q53" si="19">+C49*0.000005</f>
        <v>-0.77307292375000014</v>
      </c>
      <c r="D53" s="17">
        <f t="shared" si="19"/>
        <v>-0.59454132500000012</v>
      </c>
      <c r="E53" s="17">
        <f t="shared" si="19"/>
        <v>-3.6999313212500002</v>
      </c>
      <c r="F53" s="17">
        <f t="shared" si="19"/>
        <v>3.7232469500000009</v>
      </c>
      <c r="G53" s="17">
        <f t="shared" si="19"/>
        <v>-0.17837150250000008</v>
      </c>
      <c r="H53" s="17">
        <f t="shared" si="19"/>
        <v>1.2051226250000002</v>
      </c>
      <c r="I53" s="17">
        <f t="shared" si="19"/>
        <v>2.2938909375000001</v>
      </c>
      <c r="J53" s="17">
        <f t="shared" si="19"/>
        <v>-5.1703425374999998</v>
      </c>
      <c r="K53" s="17">
        <f t="shared" si="19"/>
        <v>-0.46160832499999999</v>
      </c>
      <c r="L53" s="17">
        <f t="shared" si="19"/>
        <v>-0.17133333750000007</v>
      </c>
      <c r="M53" s="17">
        <f t="shared" si="19"/>
        <v>0.25494</v>
      </c>
      <c r="N53" s="17">
        <f t="shared" si="19"/>
        <v>0.34990515000000011</v>
      </c>
      <c r="O53" s="17">
        <f t="shared" si="19"/>
        <v>-5.5048602375000009</v>
      </c>
      <c r="P53" s="17">
        <f t="shared" si="19"/>
        <v>1.5755064375000003</v>
      </c>
      <c r="Q53" s="17">
        <f t="shared" si="19"/>
        <v>3.8073012750000004</v>
      </c>
      <c r="T53" s="17">
        <f>+T49*0.000005</f>
        <v>0.31796784500000008</v>
      </c>
      <c r="U53" s="17">
        <f>+U49*0.000005</f>
        <v>1.1882025000000001</v>
      </c>
      <c r="V53" s="17">
        <f>+V49*0.000005</f>
        <v>1.7101162750000005</v>
      </c>
    </row>
    <row r="55" spans="1:22" x14ac:dyDescent="0.2">
      <c r="A55" s="17" t="s">
        <v>79</v>
      </c>
      <c r="C55" s="17">
        <f>+C36-0.25</f>
        <v>-2.0499999999999998</v>
      </c>
      <c r="D55" s="17">
        <f t="shared" ref="D55:V55" si="20">+D36-0.25</f>
        <v>-1.95</v>
      </c>
      <c r="E55" s="17">
        <f t="shared" si="20"/>
        <v>-4.05</v>
      </c>
      <c r="F55" s="17">
        <f t="shared" si="20"/>
        <v>2.85</v>
      </c>
      <c r="G55" s="17">
        <f t="shared" si="20"/>
        <v>-0.65</v>
      </c>
      <c r="H55" s="17">
        <f t="shared" si="20"/>
        <v>1.25</v>
      </c>
      <c r="I55" s="17">
        <f t="shared" si="20"/>
        <v>3.8499999999999996</v>
      </c>
      <c r="J55" s="17">
        <f t="shared" si="20"/>
        <v>-6.05</v>
      </c>
      <c r="K55" s="17">
        <f t="shared" si="20"/>
        <v>-1.45</v>
      </c>
      <c r="L55" s="17">
        <f t="shared" si="20"/>
        <v>-0.65</v>
      </c>
      <c r="M55" s="17">
        <f t="shared" si="20"/>
        <v>-0.15</v>
      </c>
      <c r="N55" s="17">
        <f t="shared" si="20"/>
        <v>-4.9999999999999989E-2</v>
      </c>
      <c r="O55" s="17">
        <f t="shared" si="20"/>
        <v>-3.15</v>
      </c>
      <c r="P55" s="17">
        <f t="shared" si="20"/>
        <v>0.25</v>
      </c>
      <c r="Q55" s="17">
        <f t="shared" si="20"/>
        <v>2.5499999999999998</v>
      </c>
      <c r="T55" s="17">
        <f t="shared" si="20"/>
        <v>0.15000000000000002</v>
      </c>
      <c r="U55" s="17">
        <f t="shared" si="20"/>
        <v>0.75</v>
      </c>
      <c r="V55" s="17">
        <f t="shared" si="20"/>
        <v>5.45</v>
      </c>
    </row>
    <row r="56" spans="1:22" x14ac:dyDescent="0.2">
      <c r="A56" s="17" t="s">
        <v>73</v>
      </c>
      <c r="C56" s="17">
        <f t="shared" ref="C56:Q56" si="21">+C55*C34</f>
        <v>-3368.8674999999994</v>
      </c>
      <c r="D56" s="17">
        <f t="shared" si="21"/>
        <v>-2634.45</v>
      </c>
      <c r="E56" s="17">
        <f t="shared" si="21"/>
        <v>-13907.9025</v>
      </c>
      <c r="F56" s="17">
        <f t="shared" si="21"/>
        <v>10436.700000000001</v>
      </c>
      <c r="G56" s="17">
        <f t="shared" si="21"/>
        <v>-2546.7650000000003</v>
      </c>
      <c r="H56" s="17">
        <f t="shared" si="21"/>
        <v>2836.25</v>
      </c>
      <c r="I56" s="17">
        <f t="shared" si="21"/>
        <v>6689.3749999999991</v>
      </c>
      <c r="J56" s="17">
        <f t="shared" si="21"/>
        <v>-18570.474999999999</v>
      </c>
      <c r="K56" s="17">
        <f t="shared" si="21"/>
        <v>-2321.4499999999998</v>
      </c>
      <c r="L56" s="17">
        <f t="shared" si="21"/>
        <v>-2446.2750000000001</v>
      </c>
      <c r="M56" s="17">
        <f t="shared" si="21"/>
        <v>-360</v>
      </c>
      <c r="N56" s="17">
        <f t="shared" si="21"/>
        <v>-128.09999999999997</v>
      </c>
      <c r="O56" s="17">
        <f t="shared" si="21"/>
        <v>-21560.174999999999</v>
      </c>
      <c r="P56" s="17">
        <f t="shared" si="21"/>
        <v>1730.375</v>
      </c>
      <c r="Q56" s="17">
        <f t="shared" si="21"/>
        <v>10488.15</v>
      </c>
      <c r="T56" s="17">
        <f>+T55*T34</f>
        <v>241.77000000000004</v>
      </c>
      <c r="U56" s="17">
        <f>+U55*U34</f>
        <v>2349</v>
      </c>
      <c r="V56" s="17">
        <f>+V55*V34</f>
        <v>5161.1500000000005</v>
      </c>
    </row>
    <row r="58" spans="1:22" x14ac:dyDescent="0.2">
      <c r="A58" s="17" t="s">
        <v>74</v>
      </c>
      <c r="C58" s="17">
        <f t="shared" ref="C58:V58" si="22">+C56*60.7</f>
        <v>-204490.25724999997</v>
      </c>
      <c r="D58" s="17">
        <f t="shared" si="22"/>
        <v>-159911.11499999999</v>
      </c>
      <c r="E58" s="17">
        <f t="shared" si="22"/>
        <v>-844209.68175000011</v>
      </c>
      <c r="F58" s="17">
        <f t="shared" si="22"/>
        <v>633507.69000000006</v>
      </c>
      <c r="G58" s="17">
        <f t="shared" si="22"/>
        <v>-154588.63550000003</v>
      </c>
      <c r="H58" s="17">
        <f t="shared" si="22"/>
        <v>172160.375</v>
      </c>
      <c r="I58" s="17">
        <f t="shared" si="22"/>
        <v>406045.06249999994</v>
      </c>
      <c r="J58" s="17">
        <f t="shared" si="22"/>
        <v>-1127227.8325</v>
      </c>
      <c r="K58" s="17">
        <f t="shared" si="22"/>
        <v>-140912.01499999998</v>
      </c>
      <c r="L58" s="17">
        <f t="shared" si="22"/>
        <v>-148488.89250000002</v>
      </c>
      <c r="M58" s="17">
        <f t="shared" si="22"/>
        <v>-21852</v>
      </c>
      <c r="N58" s="17">
        <f t="shared" si="22"/>
        <v>-7775.6699999999983</v>
      </c>
      <c r="O58" s="17">
        <f t="shared" si="22"/>
        <v>-1308702.6225000001</v>
      </c>
      <c r="P58" s="17">
        <f t="shared" si="22"/>
        <v>105033.76250000001</v>
      </c>
      <c r="Q58" s="17">
        <f t="shared" si="22"/>
        <v>636630.70499999996</v>
      </c>
      <c r="T58" s="17">
        <f t="shared" si="22"/>
        <v>14675.439000000002</v>
      </c>
      <c r="U58" s="17">
        <f t="shared" si="22"/>
        <v>142584.30000000002</v>
      </c>
      <c r="V58" s="17">
        <f t="shared" si="22"/>
        <v>313281.80500000005</v>
      </c>
    </row>
    <row r="60" spans="1:22" x14ac:dyDescent="0.2">
      <c r="A60" s="17" t="s">
        <v>80</v>
      </c>
      <c r="C60" s="17">
        <f t="shared" ref="C60:Q60" si="23">+C58*0.002254</f>
        <v>-460.92103984149992</v>
      </c>
      <c r="D60" s="17">
        <f t="shared" si="23"/>
        <v>-360.43965320999996</v>
      </c>
      <c r="E60" s="17">
        <f t="shared" si="23"/>
        <v>-1902.8486226645002</v>
      </c>
      <c r="F60" s="17">
        <f t="shared" si="23"/>
        <v>1427.9263332600001</v>
      </c>
      <c r="G60" s="17">
        <f t="shared" si="23"/>
        <v>-348.44278441700004</v>
      </c>
      <c r="H60" s="17">
        <f t="shared" si="23"/>
        <v>388.04948524999998</v>
      </c>
      <c r="I60" s="17">
        <f t="shared" si="23"/>
        <v>915.22557087499979</v>
      </c>
      <c r="J60" s="17">
        <f t="shared" si="23"/>
        <v>-2540.7715344550002</v>
      </c>
      <c r="K60" s="17">
        <f t="shared" si="23"/>
        <v>-317.61568180999996</v>
      </c>
      <c r="L60" s="17">
        <f t="shared" si="23"/>
        <v>-334.69396369500004</v>
      </c>
      <c r="M60" s="17">
        <f t="shared" si="23"/>
        <v>-49.254407999999998</v>
      </c>
      <c r="N60" s="17">
        <f t="shared" si="23"/>
        <v>-17.526360179999994</v>
      </c>
      <c r="O60" s="17">
        <f t="shared" si="23"/>
        <v>-2949.8157111149999</v>
      </c>
      <c r="P60" s="17">
        <f t="shared" si="23"/>
        <v>236.74610067500001</v>
      </c>
      <c r="Q60" s="17">
        <f t="shared" si="23"/>
        <v>1434.9656090699998</v>
      </c>
      <c r="T60" s="17">
        <f>+T58*0.002254</f>
        <v>33.078439506000002</v>
      </c>
      <c r="U60" s="17">
        <f>+U58*0.002254</f>
        <v>321.38501220000001</v>
      </c>
      <c r="V60" s="17">
        <f>+V58*0.002254</f>
        <v>706.13718847000007</v>
      </c>
    </row>
    <row r="61" spans="1:22" x14ac:dyDescent="0.2">
      <c r="A61" s="17" t="s">
        <v>75</v>
      </c>
      <c r="C61" s="17">
        <f t="shared" ref="C61:Q61" si="24">+C58*0.000705</f>
        <v>-144.16563136124998</v>
      </c>
      <c r="D61" s="17">
        <f t="shared" si="24"/>
        <v>-112.73733607499999</v>
      </c>
      <c r="E61" s="17">
        <f t="shared" si="24"/>
        <v>-595.16782563375011</v>
      </c>
      <c r="F61" s="17">
        <f t="shared" si="24"/>
        <v>446.62292145000004</v>
      </c>
      <c r="G61" s="17">
        <f t="shared" si="24"/>
        <v>-108.98498802750002</v>
      </c>
      <c r="H61" s="17">
        <f t="shared" si="24"/>
        <v>121.373064375</v>
      </c>
      <c r="I61" s="17">
        <f t="shared" si="24"/>
        <v>286.26176906249998</v>
      </c>
      <c r="J61" s="17">
        <f t="shared" si="24"/>
        <v>-794.69562191249997</v>
      </c>
      <c r="K61" s="17">
        <f t="shared" si="24"/>
        <v>-99.342970574999995</v>
      </c>
      <c r="L61" s="17">
        <f t="shared" si="24"/>
        <v>-104.68466921250001</v>
      </c>
      <c r="M61" s="17">
        <f t="shared" si="24"/>
        <v>-15.405660000000001</v>
      </c>
      <c r="N61" s="17">
        <f t="shared" si="24"/>
        <v>-5.4818473499999989</v>
      </c>
      <c r="O61" s="17">
        <f t="shared" si="24"/>
        <v>-922.6353488625</v>
      </c>
      <c r="P61" s="17">
        <f t="shared" si="24"/>
        <v>74.048802562500015</v>
      </c>
      <c r="Q61" s="17">
        <f t="shared" si="24"/>
        <v>448.82464702499999</v>
      </c>
      <c r="T61" s="17">
        <f>+T58*0.000705</f>
        <v>10.346184495000001</v>
      </c>
      <c r="U61" s="17">
        <f>+U58*0.000705</f>
        <v>100.52193150000001</v>
      </c>
      <c r="V61" s="17">
        <f>+V58*0.000705</f>
        <v>220.86367252500003</v>
      </c>
    </row>
    <row r="62" spans="1:22" x14ac:dyDescent="0.2">
      <c r="A62" s="17" t="s">
        <v>81</v>
      </c>
      <c r="C62" s="17">
        <f t="shared" ref="C62:Q62" si="25">+C58*0.000005</f>
        <v>-1.0224512862499999</v>
      </c>
      <c r="D62" s="17">
        <f t="shared" si="25"/>
        <v>-0.79955557500000007</v>
      </c>
      <c r="E62" s="17">
        <f t="shared" si="25"/>
        <v>-4.2210484087500006</v>
      </c>
      <c r="F62" s="17">
        <f t="shared" si="25"/>
        <v>3.1675384500000008</v>
      </c>
      <c r="G62" s="17">
        <f t="shared" si="25"/>
        <v>-0.77294317750000019</v>
      </c>
      <c r="H62" s="17">
        <f t="shared" si="25"/>
        <v>0.86080187500000005</v>
      </c>
      <c r="I62" s="17">
        <f t="shared" si="25"/>
        <v>2.0302253124999998</v>
      </c>
      <c r="J62" s="17">
        <f t="shared" si="25"/>
        <v>-5.6361391625000001</v>
      </c>
      <c r="K62" s="17">
        <f t="shared" si="25"/>
        <v>-0.70456007499999995</v>
      </c>
      <c r="L62" s="17">
        <f t="shared" si="25"/>
        <v>-0.74244446250000018</v>
      </c>
      <c r="M62" s="17">
        <f t="shared" si="25"/>
        <v>-0.10926000000000001</v>
      </c>
      <c r="N62" s="17">
        <f t="shared" si="25"/>
        <v>-3.8878349999999992E-2</v>
      </c>
      <c r="O62" s="17">
        <f t="shared" si="25"/>
        <v>-6.5435131125000012</v>
      </c>
      <c r="P62" s="17">
        <f t="shared" si="25"/>
        <v>0.52516881250000014</v>
      </c>
      <c r="Q62" s="17">
        <f t="shared" si="25"/>
        <v>3.1831535250000003</v>
      </c>
      <c r="T62" s="17">
        <f>+T58*0.000005</f>
        <v>7.337719500000002E-2</v>
      </c>
      <c r="U62" s="17">
        <f>+U58*0.000005</f>
        <v>0.7129215000000001</v>
      </c>
      <c r="V62" s="17">
        <f>+V58*0.000005</f>
        <v>1.5664090250000005</v>
      </c>
    </row>
    <row r="64" spans="1:22" x14ac:dyDescent="0.2">
      <c r="C64" s="17" t="s">
        <v>100</v>
      </c>
    </row>
    <row r="65" spans="3:9" x14ac:dyDescent="0.2">
      <c r="E65" s="17" t="s">
        <v>109</v>
      </c>
      <c r="H65" s="17" t="s">
        <v>102</v>
      </c>
    </row>
    <row r="66" spans="3:9" x14ac:dyDescent="0.2">
      <c r="C66" s="17" t="s">
        <v>85</v>
      </c>
      <c r="D66" s="17">
        <f>SUM(C44:Q44)</f>
        <v>-3200.5633466430004</v>
      </c>
      <c r="E66" s="17">
        <f>D66*41.94/34.97</f>
        <v>-3838.479461201242</v>
      </c>
      <c r="H66" s="6">
        <f>SUM(C44:V44)</f>
        <v>-1942.5275252370006</v>
      </c>
      <c r="I66" s="17">
        <f>H66*41.94/34.97</f>
        <v>-2329.6998687000232</v>
      </c>
    </row>
    <row r="67" spans="3:9" x14ac:dyDescent="0.2">
      <c r="C67" s="17" t="s">
        <v>75</v>
      </c>
      <c r="D67" s="17">
        <f>SUM(C42:Q42)</f>
        <v>-998.84779078500014</v>
      </c>
      <c r="E67" s="17">
        <f>D67*41.94/34.97</f>
        <v>-1197.9318371610782</v>
      </c>
      <c r="H67" s="6">
        <f>SUM(C42:V42)</f>
        <v>-606.23368981500005</v>
      </c>
      <c r="I67" s="17">
        <f>H67*41.94/34.97</f>
        <v>-727.0643680537919</v>
      </c>
    </row>
    <row r="68" spans="3:9" x14ac:dyDescent="0.2">
      <c r="C68" s="9" t="s">
        <v>101</v>
      </c>
      <c r="D68" s="17">
        <f>SUM(C39:Q39)</f>
        <v>-1416805.3770000003</v>
      </c>
      <c r="E68" s="17">
        <f>D68*41.94/34.97</f>
        <v>-1699194.0952639407</v>
      </c>
      <c r="H68" s="6">
        <f>SUM(C39:V39)</f>
        <v>-859905.9430000002</v>
      </c>
      <c r="I68" s="17">
        <f>H68*41.94/34.97</f>
        <v>-1031296.9759628256</v>
      </c>
    </row>
    <row r="70" spans="3:9" x14ac:dyDescent="0.2">
      <c r="C70" s="9" t="s">
        <v>103</v>
      </c>
      <c r="D70" s="17">
        <f>SUM(C43:Q43)</f>
        <v>-7.0840268849999974</v>
      </c>
      <c r="H70" s="17">
        <f>SUM(C43:V43)</f>
        <v>-4.2995297149999967</v>
      </c>
    </row>
    <row r="71" spans="3:9" x14ac:dyDescent="0.2">
      <c r="C71" s="9" t="s">
        <v>80</v>
      </c>
      <c r="D71" s="17">
        <f>SUM(C41:Q41)</f>
        <v>-3193.4793197579993</v>
      </c>
      <c r="H71" s="17">
        <f>SUM(C41:V41)</f>
        <v>-1938.2279955219992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I71"/>
  <sheetViews>
    <sheetView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69" sqref="I69"/>
    </sheetView>
  </sheetViews>
  <sheetFormatPr defaultRowHeight="12.75" x14ac:dyDescent="0.2"/>
  <cols>
    <col min="2" max="2" width="11.28515625" customWidth="1"/>
    <col min="3" max="3" width="11" style="6" customWidth="1"/>
    <col min="4" max="4" width="9.140625" style="6" customWidth="1"/>
    <col min="5" max="5" width="9.28515625" style="17" bestFit="1" customWidth="1"/>
    <col min="6" max="6" width="9.28515625" style="34" customWidth="1"/>
    <col min="35" max="35" width="13.7109375" bestFit="1" customWidth="1"/>
  </cols>
  <sheetData>
    <row r="1" spans="1:35" s="1" customFormat="1" x14ac:dyDescent="0.2">
      <c r="A1" s="1" t="s">
        <v>0</v>
      </c>
      <c r="C1" s="3"/>
      <c r="D1" s="3"/>
      <c r="E1" s="26"/>
      <c r="F1" s="31"/>
    </row>
    <row r="2" spans="1:35" s="1" customFormat="1" x14ac:dyDescent="0.2">
      <c r="A2" s="1" t="s">
        <v>34</v>
      </c>
      <c r="C2" s="3"/>
      <c r="D2" s="3"/>
      <c r="E2" s="26"/>
      <c r="F2" s="31"/>
    </row>
    <row r="3" spans="1:35" s="2" customFormat="1" x14ac:dyDescent="0.2">
      <c r="C3" s="4"/>
      <c r="D3" s="4"/>
      <c r="E3" s="18"/>
      <c r="F3" s="32"/>
    </row>
    <row r="4" spans="1:35" s="2" customFormat="1" x14ac:dyDescent="0.2">
      <c r="C4" s="4"/>
      <c r="D4" s="4"/>
      <c r="E4" s="18"/>
      <c r="F4" s="32" t="s">
        <v>33</v>
      </c>
      <c r="K4" s="2" t="s">
        <v>33</v>
      </c>
      <c r="T4" s="2" t="s">
        <v>33</v>
      </c>
      <c r="Y4" s="2" t="s">
        <v>33</v>
      </c>
      <c r="AD4" s="2" t="s">
        <v>33</v>
      </c>
    </row>
    <row r="5" spans="1:35" ht="13.5" thickBot="1" x14ac:dyDescent="0.25">
      <c r="A5" s="19" t="s">
        <v>1</v>
      </c>
      <c r="B5" s="20"/>
      <c r="C5" s="21" t="s">
        <v>35</v>
      </c>
      <c r="D5" s="22" t="s">
        <v>36</v>
      </c>
      <c r="E5" s="20" t="s">
        <v>37</v>
      </c>
      <c r="F5" s="33" t="s">
        <v>38</v>
      </c>
      <c r="G5" s="24" t="s">
        <v>39</v>
      </c>
      <c r="H5" s="25" t="s">
        <v>40</v>
      </c>
      <c r="I5" s="25" t="s">
        <v>41</v>
      </c>
      <c r="J5" s="25" t="s">
        <v>42</v>
      </c>
      <c r="K5" s="25" t="s">
        <v>43</v>
      </c>
      <c r="L5" s="25" t="s">
        <v>44</v>
      </c>
      <c r="M5" s="25" t="s">
        <v>45</v>
      </c>
      <c r="N5" s="25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t="s">
        <v>7</v>
      </c>
      <c r="C6" s="5">
        <v>177.3</v>
      </c>
      <c r="D6" s="5">
        <v>280.8</v>
      </c>
      <c r="E6" s="27">
        <v>350.5</v>
      </c>
      <c r="F6" s="34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  <c r="C7" s="43"/>
      <c r="D7" s="43"/>
      <c r="E7" s="34"/>
      <c r="G7" s="42"/>
      <c r="H7" s="42"/>
      <c r="I7" s="42"/>
      <c r="J7" s="42"/>
      <c r="K7" s="42"/>
      <c r="L7" s="42"/>
      <c r="M7" s="42"/>
    </row>
    <row r="8" spans="1:35" x14ac:dyDescent="0.2">
      <c r="B8">
        <v>11</v>
      </c>
      <c r="C8" s="43">
        <v>7.5</v>
      </c>
      <c r="D8" s="43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>
        <v>12</v>
      </c>
      <c r="C9" s="43">
        <v>49.9</v>
      </c>
      <c r="D9" s="43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>
        <v>13</v>
      </c>
      <c r="C10" s="43">
        <v>59.8</v>
      </c>
      <c r="D10" s="43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>
        <v>14</v>
      </c>
      <c r="C11" s="43">
        <v>33.799999999999997</v>
      </c>
      <c r="D11" s="43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>
        <v>15</v>
      </c>
      <c r="C12" s="43">
        <v>0</v>
      </c>
      <c r="D12" s="43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>
        <v>16</v>
      </c>
      <c r="C13" s="43">
        <v>13.4</v>
      </c>
      <c r="D13" s="43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>
        <v>18</v>
      </c>
      <c r="C14" s="43">
        <v>0</v>
      </c>
      <c r="D14" s="43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>
        <v>21</v>
      </c>
      <c r="C15" s="43">
        <v>1.5</v>
      </c>
      <c r="D15" s="43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>
        <v>25</v>
      </c>
      <c r="C16" s="43">
        <v>0</v>
      </c>
      <c r="D16" s="43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>
        <v>41</v>
      </c>
      <c r="C17" s="43">
        <v>11.3</v>
      </c>
      <c r="D17" s="43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>
        <v>43</v>
      </c>
      <c r="C18" s="43">
        <v>0</v>
      </c>
      <c r="D18" s="43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>
        <v>44</v>
      </c>
      <c r="C19" s="43">
        <v>0</v>
      </c>
      <c r="D19" s="43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>
        <v>80</v>
      </c>
      <c r="C20" s="43">
        <v>0</v>
      </c>
      <c r="D20" s="43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t="s">
        <v>12</v>
      </c>
      <c r="C21" s="28">
        <f t="shared" ref="C21:N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ref="O21:Y21" si="1">+(O8+O9+O10)/O6</f>
        <v>0.71547202797202791</v>
      </c>
      <c r="P21" s="28">
        <f t="shared" si="1"/>
        <v>0.7151831907929469</v>
      </c>
      <c r="Q21" s="28">
        <f t="shared" si="1"/>
        <v>0.7160547574130508</v>
      </c>
      <c r="R21" s="28">
        <f t="shared" si="1"/>
        <v>0.71952847999263247</v>
      </c>
      <c r="S21" s="28">
        <f t="shared" si="1"/>
        <v>0.71266937972362598</v>
      </c>
      <c r="T21" s="28">
        <f t="shared" si="1"/>
        <v>0.71343283582089545</v>
      </c>
      <c r="U21" s="28">
        <f t="shared" si="1"/>
        <v>0.72060784868447636</v>
      </c>
      <c r="V21" s="28">
        <f t="shared" si="1"/>
        <v>0.71387070534918862</v>
      </c>
      <c r="W21" s="28">
        <f t="shared" si="1"/>
        <v>0.90418353576248323</v>
      </c>
      <c r="X21" s="28">
        <f t="shared" si="1"/>
        <v>0.58644067796610166</v>
      </c>
      <c r="Y21" s="28">
        <f t="shared" si="1"/>
        <v>0.61973986228003064</v>
      </c>
      <c r="Z21" s="28">
        <f t="shared" ref="Z21:AG21" si="2">+(Z8+Z9+Z10)/Z6</f>
        <v>0.62868769074262465</v>
      </c>
      <c r="AA21" s="28">
        <f t="shared" si="2"/>
        <v>0.67419158023184866</v>
      </c>
      <c r="AB21" s="28">
        <f t="shared" si="2"/>
        <v>0.69241700038754683</v>
      </c>
      <c r="AC21" s="28">
        <f t="shared" si="2"/>
        <v>0.62572691323563623</v>
      </c>
      <c r="AD21" s="28">
        <f t="shared" si="2"/>
        <v>0.91391678622668582</v>
      </c>
      <c r="AE21" s="28">
        <f t="shared" si="2"/>
        <v>0.28366521094595137</v>
      </c>
      <c r="AF21" s="28"/>
      <c r="AG21" s="28">
        <f t="shared" si="2"/>
        <v>0.28061924358220652</v>
      </c>
      <c r="AI21" s="28">
        <f>+(AI8+AI9+AI10)/AI6</f>
        <v>0.7489571482745544</v>
      </c>
    </row>
    <row r="22" spans="1:35" x14ac:dyDescent="0.2">
      <c r="A22" t="s">
        <v>13</v>
      </c>
      <c r="C22" s="28">
        <f t="shared" ref="C22:N22" si="3">+(C11+C12+C20)/C6</f>
        <v>0.19063733784545964</v>
      </c>
      <c r="D22" s="28">
        <f t="shared" si="3"/>
        <v>0.16737891737891739</v>
      </c>
      <c r="E22" s="28">
        <f t="shared" si="3"/>
        <v>0.14037089871611982</v>
      </c>
      <c r="F22" s="28">
        <f t="shared" si="3"/>
        <v>0.14880952380952381</v>
      </c>
      <c r="G22" s="28">
        <f t="shared" si="3"/>
        <v>0.10393258426966291</v>
      </c>
      <c r="H22" s="28">
        <f t="shared" si="3"/>
        <v>9.7293116782675951E-2</v>
      </c>
      <c r="I22" s="28">
        <f t="shared" si="3"/>
        <v>8.5345997286295786E-2</v>
      </c>
      <c r="J22" s="28">
        <f t="shared" si="3"/>
        <v>8.1709534944141335E-2</v>
      </c>
      <c r="K22" s="28">
        <f t="shared" si="3"/>
        <v>0.23769730733519034</v>
      </c>
      <c r="L22" s="28">
        <f t="shared" si="3"/>
        <v>9.9886194519828414E-2</v>
      </c>
      <c r="M22" s="28">
        <f t="shared" si="3"/>
        <v>8.5748520931625855E-2</v>
      </c>
      <c r="N22" s="28">
        <f t="shared" si="3"/>
        <v>7.98284449363586E-2</v>
      </c>
      <c r="O22" s="28">
        <f t="shared" ref="O22:Y22" si="4">+(O11+O12+O20)/O6</f>
        <v>7.1990509490509488E-2</v>
      </c>
      <c r="P22" s="28">
        <f t="shared" si="4"/>
        <v>6.0922817020377988E-2</v>
      </c>
      <c r="Q22" s="28">
        <f t="shared" si="4"/>
        <v>5.7998355342717543E-2</v>
      </c>
      <c r="R22" s="28">
        <f t="shared" si="4"/>
        <v>5.5532532117695814E-2</v>
      </c>
      <c r="S22" s="28">
        <f t="shared" si="4"/>
        <v>6.8825186709002284E-2</v>
      </c>
      <c r="T22" s="28">
        <f t="shared" si="4"/>
        <v>0.2746268656716418</v>
      </c>
      <c r="U22" s="28">
        <f t="shared" si="4"/>
        <v>8.1235096795053141E-2</v>
      </c>
      <c r="V22" s="28">
        <f t="shared" si="4"/>
        <v>8.2891118255413107E-2</v>
      </c>
      <c r="W22" s="28">
        <f t="shared" si="4"/>
        <v>2.6990553306342781E-2</v>
      </c>
      <c r="X22" s="28">
        <f t="shared" si="4"/>
        <v>0.21694915254237288</v>
      </c>
      <c r="Y22" s="28">
        <f t="shared" si="4"/>
        <v>7.6511094108645761E-2</v>
      </c>
      <c r="Z22" s="28">
        <f t="shared" ref="Z22:AG22" si="5">+(Z11+Z12+Z20)/Z6</f>
        <v>0.15462868769074262</v>
      </c>
      <c r="AA22" s="28">
        <f t="shared" si="5"/>
        <v>0.11592434411226357</v>
      </c>
      <c r="AB22" s="28">
        <f t="shared" si="5"/>
        <v>9.8178529905696935E-2</v>
      </c>
      <c r="AC22" s="28">
        <f t="shared" si="5"/>
        <v>8.8392649453361255E-2</v>
      </c>
      <c r="AD22" s="28">
        <f t="shared" si="5"/>
        <v>0</v>
      </c>
      <c r="AE22" s="28">
        <f t="shared" si="5"/>
        <v>3.4456508674225728E-2</v>
      </c>
      <c r="AF22" s="28"/>
      <c r="AG22" s="28">
        <f t="shared" si="5"/>
        <v>3.3705663335292964E-2</v>
      </c>
      <c r="AI22" s="28">
        <f>+(AI11+AI12+AI20)/AI6</f>
        <v>6.2571103526734922E-2</v>
      </c>
    </row>
    <row r="23" spans="1:35" x14ac:dyDescent="0.2">
      <c r="A23" t="s">
        <v>14</v>
      </c>
      <c r="C23" s="28">
        <f t="shared" ref="C23:N23" si="6">+(C17+C18+C19)/C6</f>
        <v>6.3733784545967287E-2</v>
      </c>
      <c r="D23" s="28">
        <f t="shared" si="6"/>
        <v>6.3034188034188032E-2</v>
      </c>
      <c r="E23" s="28">
        <f t="shared" si="6"/>
        <v>6.3623395149786016E-2</v>
      </c>
      <c r="F23" s="28">
        <f t="shared" si="6"/>
        <v>0.48015873015873017</v>
      </c>
      <c r="G23" s="28">
        <f t="shared" si="6"/>
        <v>0.21001321877065432</v>
      </c>
      <c r="H23" s="28">
        <f t="shared" si="6"/>
        <v>0.21732405259087392</v>
      </c>
      <c r="I23" s="28">
        <f t="shared" si="6"/>
        <v>0.22048846675712347</v>
      </c>
      <c r="J23" s="28">
        <f t="shared" si="6"/>
        <v>0.21447129124447908</v>
      </c>
      <c r="K23" s="28">
        <f t="shared" si="6"/>
        <v>7.0566388115134632E-2</v>
      </c>
      <c r="L23" s="28">
        <f t="shared" si="6"/>
        <v>0.17149610435087104</v>
      </c>
      <c r="M23" s="28">
        <f t="shared" si="6"/>
        <v>0.15479667490451585</v>
      </c>
      <c r="N23" s="28">
        <f t="shared" si="6"/>
        <v>0.15004150525733259</v>
      </c>
      <c r="O23" s="28">
        <f t="shared" ref="O23:Y23" si="7">+(O17+O18+O19)/O6</f>
        <v>0.14423076923076925</v>
      </c>
      <c r="P23" s="28">
        <f t="shared" si="7"/>
        <v>0.15188470066518847</v>
      </c>
      <c r="Q23" s="28">
        <f t="shared" si="7"/>
        <v>0.15053451361679485</v>
      </c>
      <c r="R23" s="28">
        <f t="shared" si="7"/>
        <v>0.1510797992356219</v>
      </c>
      <c r="S23" s="28">
        <f t="shared" si="7"/>
        <v>0.14672867939716472</v>
      </c>
      <c r="T23" s="28">
        <f t="shared" si="7"/>
        <v>0</v>
      </c>
      <c r="U23" s="28">
        <f t="shared" si="7"/>
        <v>0.13296689972921633</v>
      </c>
      <c r="V23" s="28">
        <f t="shared" si="7"/>
        <v>0.12975946082038967</v>
      </c>
      <c r="W23" s="28">
        <f t="shared" si="7"/>
        <v>6.7476383265856948E-2</v>
      </c>
      <c r="X23" s="28">
        <f t="shared" si="7"/>
        <v>0.10169491525423729</v>
      </c>
      <c r="Y23" s="28">
        <f t="shared" si="7"/>
        <v>7.6511094108645764E-3</v>
      </c>
      <c r="Z23" s="28">
        <f t="shared" ref="Z23:AG23" si="8">+(Z17+Z18+Z19)/Z6</f>
        <v>9.3591047812817907E-2</v>
      </c>
      <c r="AA23" s="28">
        <f t="shared" si="8"/>
        <v>7.0164734594264797E-2</v>
      </c>
      <c r="AB23" s="28">
        <f t="shared" si="8"/>
        <v>7.6217542953106829E-2</v>
      </c>
      <c r="AC23" s="28">
        <f t="shared" si="8"/>
        <v>0.10932775063968365</v>
      </c>
      <c r="AD23" s="28">
        <f t="shared" si="8"/>
        <v>8.6083213773314196E-2</v>
      </c>
      <c r="AE23" s="28">
        <f t="shared" si="8"/>
        <v>4.9280820545694937E-2</v>
      </c>
      <c r="AF23" s="28"/>
      <c r="AG23" s="28">
        <f t="shared" si="8"/>
        <v>5.4085831863609643E-2</v>
      </c>
      <c r="AI23" s="28">
        <f>+(AI17+AI18+AI19)/AI6</f>
        <v>0.11604095563139932</v>
      </c>
    </row>
    <row r="24" spans="1:35" x14ac:dyDescent="0.2">
      <c r="C24" s="8">
        <f t="shared" ref="C24:Y24" si="9">SUM(C21:C23)</f>
        <v>0.91539763113367156</v>
      </c>
      <c r="D24" s="8">
        <f t="shared" si="9"/>
        <v>0.87286324786324776</v>
      </c>
      <c r="E24" s="8">
        <f t="shared" si="9"/>
        <v>0.89557774607703278</v>
      </c>
      <c r="F24" s="8">
        <f t="shared" si="9"/>
        <v>0.99603174603174605</v>
      </c>
      <c r="G24" s="8">
        <f t="shared" si="9"/>
        <v>0.93654990085921996</v>
      </c>
      <c r="H24" s="8">
        <f t="shared" si="9"/>
        <v>0.94075792730085073</v>
      </c>
      <c r="I24" s="8">
        <f t="shared" si="9"/>
        <v>0.89823609226594292</v>
      </c>
      <c r="J24" s="8">
        <f t="shared" si="9"/>
        <v>0.8998441153546376</v>
      </c>
      <c r="K24" s="8">
        <f t="shared" si="9"/>
        <v>0.95775301764159704</v>
      </c>
      <c r="L24" s="8">
        <f t="shared" si="9"/>
        <v>0.92471329773264466</v>
      </c>
      <c r="M24" s="8">
        <f t="shared" si="9"/>
        <v>0.93566988691679776</v>
      </c>
      <c r="N24" s="8">
        <f t="shared" si="9"/>
        <v>0.93296900940785832</v>
      </c>
      <c r="O24" s="8">
        <f t="shared" si="9"/>
        <v>0.93169330669330663</v>
      </c>
      <c r="P24" s="8">
        <f t="shared" si="9"/>
        <v>0.92799070847851328</v>
      </c>
      <c r="Q24" s="8">
        <f t="shared" si="9"/>
        <v>0.9245876263725632</v>
      </c>
      <c r="R24" s="8">
        <f t="shared" si="9"/>
        <v>0.92614081134595017</v>
      </c>
      <c r="S24" s="8">
        <f t="shared" si="9"/>
        <v>0.92822324582979299</v>
      </c>
      <c r="T24" s="8">
        <f t="shared" si="9"/>
        <v>0.98805970149253719</v>
      </c>
      <c r="U24" s="8">
        <f t="shared" si="9"/>
        <v>0.93480984520874588</v>
      </c>
      <c r="V24" s="8">
        <f t="shared" si="9"/>
        <v>0.92652128442499138</v>
      </c>
      <c r="W24" s="8">
        <f t="shared" si="9"/>
        <v>0.99865047233468296</v>
      </c>
      <c r="X24" s="8">
        <f t="shared" si="9"/>
        <v>0.90508474576271181</v>
      </c>
      <c r="Y24" s="8">
        <f t="shared" si="9"/>
        <v>0.70390206579954095</v>
      </c>
      <c r="Z24" s="8">
        <f t="shared" ref="Z24:AE24" si="10">SUM(Z21:Z23)</f>
        <v>0.87690742624618512</v>
      </c>
      <c r="AA24" s="8">
        <f t="shared" si="10"/>
        <v>0.86028065893837702</v>
      </c>
      <c r="AB24" s="8">
        <f t="shared" si="10"/>
        <v>0.8668130732463506</v>
      </c>
      <c r="AC24" s="8">
        <f t="shared" si="10"/>
        <v>0.82344731332868115</v>
      </c>
      <c r="AD24" s="8">
        <f t="shared" si="10"/>
        <v>1</v>
      </c>
      <c r="AE24" s="8">
        <f t="shared" si="10"/>
        <v>0.36740254016587204</v>
      </c>
      <c r="AF24" s="8"/>
      <c r="AG24" s="8">
        <f>SUM(AG21:AG23)</f>
        <v>0.36841073878110914</v>
      </c>
      <c r="AI24" s="8">
        <f>SUM(AI21:AI23)</f>
        <v>0.92756920743268867</v>
      </c>
    </row>
    <row r="25" spans="1:35" x14ac:dyDescent="0.2">
      <c r="A25" t="s">
        <v>15</v>
      </c>
      <c r="G25" s="17"/>
      <c r="H25" s="17"/>
      <c r="I25" s="17"/>
      <c r="J25" s="17"/>
      <c r="K25" s="17"/>
      <c r="L25" s="17"/>
      <c r="M25" s="17"/>
      <c r="N25" s="17"/>
      <c r="O25" s="17"/>
    </row>
    <row r="26" spans="1:35" x14ac:dyDescent="0.2">
      <c r="B26" t="s">
        <v>16</v>
      </c>
      <c r="C26" s="40">
        <v>35.9</v>
      </c>
      <c r="D26" s="6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t="s">
        <v>17</v>
      </c>
      <c r="C27" s="40">
        <v>18.5</v>
      </c>
      <c r="D27" s="6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t="s">
        <v>9</v>
      </c>
      <c r="C28" s="39">
        <f t="shared" ref="C28:X28" si="11">SUM(C26:C27)</f>
        <v>54.4</v>
      </c>
      <c r="D28" s="36">
        <f t="shared" si="11"/>
        <v>83</v>
      </c>
      <c r="E28" s="36">
        <f t="shared" si="11"/>
        <v>103.9</v>
      </c>
      <c r="F28" s="36">
        <f t="shared" si="11"/>
        <v>6.45</v>
      </c>
      <c r="G28" s="36">
        <f t="shared" si="11"/>
        <v>137.6</v>
      </c>
      <c r="H28" s="36">
        <f t="shared" si="11"/>
        <v>144.9</v>
      </c>
      <c r="I28" s="36">
        <f t="shared" si="11"/>
        <v>157.80000000000001</v>
      </c>
      <c r="J28" s="36">
        <f t="shared" si="11"/>
        <v>164.5</v>
      </c>
      <c r="K28" s="36">
        <f t="shared" si="11"/>
        <v>65.099999999999994</v>
      </c>
      <c r="L28" s="36">
        <f t="shared" si="11"/>
        <v>266</v>
      </c>
      <c r="M28" s="36">
        <f t="shared" si="11"/>
        <v>313.5</v>
      </c>
      <c r="N28" s="36">
        <f t="shared" si="11"/>
        <v>337.9</v>
      </c>
      <c r="O28" s="36">
        <f t="shared" si="11"/>
        <v>373.6</v>
      </c>
      <c r="P28" s="36">
        <f t="shared" si="11"/>
        <v>429.6</v>
      </c>
      <c r="Q28" s="36">
        <f t="shared" si="11"/>
        <v>465.90000000000003</v>
      </c>
      <c r="R28" s="36">
        <f t="shared" si="11"/>
        <v>492.1</v>
      </c>
      <c r="S28" s="36">
        <f t="shared" si="11"/>
        <v>521.6</v>
      </c>
      <c r="T28" s="36">
        <f t="shared" si="11"/>
        <v>25.6</v>
      </c>
      <c r="U28" s="36">
        <f t="shared" si="11"/>
        <v>595.9</v>
      </c>
      <c r="V28" s="36">
        <f t="shared" si="11"/>
        <v>620.6</v>
      </c>
      <c r="W28" s="36">
        <f t="shared" si="11"/>
        <v>15.61</v>
      </c>
      <c r="X28" s="36">
        <f t="shared" si="11"/>
        <v>94.7</v>
      </c>
      <c r="Y28" s="36">
        <f>SUM(Y26:Y27)</f>
        <v>36.5</v>
      </c>
      <c r="Z28" s="36">
        <f t="shared" ref="Z28:AE28" si="12">SUM(Z26:Z27)</f>
        <v>143.5</v>
      </c>
      <c r="AA28" s="36">
        <f t="shared" si="12"/>
        <v>176</v>
      </c>
      <c r="AB28" s="36">
        <f t="shared" si="12"/>
        <v>197.2</v>
      </c>
      <c r="AC28" s="36">
        <f t="shared" si="12"/>
        <v>198.4</v>
      </c>
      <c r="AD28" s="36">
        <f t="shared" si="12"/>
        <v>13.21</v>
      </c>
      <c r="AE28" s="36">
        <f t="shared" si="12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t="s">
        <v>18</v>
      </c>
      <c r="C29" s="14">
        <f t="shared" ref="C29:X29" si="13">+C28/C6</f>
        <v>0.30682459108855042</v>
      </c>
      <c r="D29" s="28">
        <f t="shared" si="13"/>
        <v>0.29558404558404555</v>
      </c>
      <c r="E29" s="28">
        <f t="shared" si="13"/>
        <v>0.29643366619115552</v>
      </c>
      <c r="F29" s="28">
        <f t="shared" si="13"/>
        <v>0.12797619047619049</v>
      </c>
      <c r="G29" s="28">
        <f t="shared" si="13"/>
        <v>0.22736285525446132</v>
      </c>
      <c r="H29" s="28">
        <f t="shared" si="13"/>
        <v>0.22412993039443158</v>
      </c>
      <c r="I29" s="28">
        <f t="shared" si="13"/>
        <v>0.21411126187245591</v>
      </c>
      <c r="J29" s="28">
        <f t="shared" si="13"/>
        <v>0.21369186801766693</v>
      </c>
      <c r="K29" s="28">
        <f t="shared" si="13"/>
        <v>0.3022284122562674</v>
      </c>
      <c r="L29" s="28">
        <f t="shared" si="13"/>
        <v>0.23286352096647117</v>
      </c>
      <c r="M29" s="28">
        <f t="shared" si="13"/>
        <v>0.23477870141541227</v>
      </c>
      <c r="N29" s="28">
        <f t="shared" si="13"/>
        <v>0.23374377421140011</v>
      </c>
      <c r="O29" s="28">
        <f t="shared" si="13"/>
        <v>0.23326673326673331</v>
      </c>
      <c r="P29" s="28">
        <f t="shared" si="13"/>
        <v>0.22679759265125118</v>
      </c>
      <c r="Q29" s="28">
        <f t="shared" si="13"/>
        <v>0.2253664199680743</v>
      </c>
      <c r="R29" s="28">
        <f t="shared" si="13"/>
        <v>0.22659667541557307</v>
      </c>
      <c r="S29" s="28">
        <f t="shared" si="13"/>
        <v>0.23326327087339566</v>
      </c>
      <c r="T29" s="28">
        <f t="shared" si="13"/>
        <v>0.38208955223880597</v>
      </c>
      <c r="U29" s="28">
        <f t="shared" si="13"/>
        <v>0.24083579194115504</v>
      </c>
      <c r="V29" s="28">
        <f t="shared" si="13"/>
        <v>0.24038424294069802</v>
      </c>
      <c r="W29" s="28">
        <f t="shared" si="13"/>
        <v>0.21066126855600539</v>
      </c>
      <c r="X29" s="28">
        <f t="shared" si="13"/>
        <v>0.32101694915254236</v>
      </c>
      <c r="Y29" s="28">
        <f>+Y28/Y6</f>
        <v>0.27926549349655705</v>
      </c>
      <c r="Z29" s="28">
        <f t="shared" ref="Z29:AE29" si="14">+Z28/Z6</f>
        <v>0.29196337741607326</v>
      </c>
      <c r="AA29" s="28">
        <f t="shared" si="14"/>
        <v>0.26845637583892618</v>
      </c>
      <c r="AB29" s="28">
        <f t="shared" si="14"/>
        <v>0.25474744865004517</v>
      </c>
      <c r="AC29" s="28">
        <f t="shared" si="14"/>
        <v>0.23075133752035359</v>
      </c>
      <c r="AD29" s="28">
        <f t="shared" si="14"/>
        <v>0.18952654232424679</v>
      </c>
      <c r="AE29" s="28">
        <f t="shared" si="14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0" spans="1:35" x14ac:dyDescent="0.2">
      <c r="D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35" x14ac:dyDescent="0.2">
      <c r="A31" t="s">
        <v>32</v>
      </c>
      <c r="C31" s="3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t="s">
        <v>55</v>
      </c>
      <c r="C32" s="6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 s="9">
        <v>58478</v>
      </c>
    </row>
    <row r="33" spans="1:24" x14ac:dyDescent="0.2">
      <c r="A33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42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 s="42">
        <f>+L32-J32-K34</f>
        <v>5049</v>
      </c>
      <c r="M33">
        <f t="shared" ref="M33:S33" si="15">+M32-L32</f>
        <v>2478</v>
      </c>
      <c r="N33">
        <f t="shared" si="15"/>
        <v>2322</v>
      </c>
      <c r="O33">
        <f t="shared" si="15"/>
        <v>2802</v>
      </c>
      <c r="P33">
        <f t="shared" si="15"/>
        <v>10887</v>
      </c>
      <c r="Q33">
        <f t="shared" si="15"/>
        <v>2956</v>
      </c>
      <c r="R33">
        <f t="shared" si="15"/>
        <v>2268</v>
      </c>
      <c r="S33">
        <f t="shared" si="15"/>
        <v>368</v>
      </c>
      <c r="T33" s="46" t="s">
        <v>58</v>
      </c>
      <c r="U33" s="46">
        <f>+U32-S32-T32</f>
        <v>4370</v>
      </c>
      <c r="V33" s="46">
        <f>+V32-U32</f>
        <v>1894</v>
      </c>
      <c r="X33" s="46">
        <f>+X32-W32</f>
        <v>1651</v>
      </c>
    </row>
    <row r="34" spans="1:24" s="42" customFormat="1" x14ac:dyDescent="0.2">
      <c r="A34" s="42" t="s">
        <v>57</v>
      </c>
      <c r="C34" s="43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42">
        <f>+(G33/2)+(H33/2)</f>
        <v>3918.1000000000004</v>
      </c>
      <c r="H34" s="42">
        <f>+(H33/2)+(I33/2)</f>
        <v>2269</v>
      </c>
      <c r="I34" s="42">
        <f>+(I33/2)+(J33/2)</f>
        <v>1737.5</v>
      </c>
      <c r="J34" s="42">
        <f>+(J33/2)+(L33/2)</f>
        <v>3069.5</v>
      </c>
      <c r="K34" s="42">
        <v>1601</v>
      </c>
      <c r="L34" s="42">
        <f>+(L33/2)+(M33/2)</f>
        <v>3763.5</v>
      </c>
      <c r="M34" s="42">
        <f>+(M33/2)+(N33/2)</f>
        <v>2400</v>
      </c>
      <c r="N34" s="42">
        <f>+(N33/2)+(O33/2)</f>
        <v>2562</v>
      </c>
      <c r="O34" s="42">
        <f>+(O33/2)+(P33/2)</f>
        <v>6844.5</v>
      </c>
      <c r="P34" s="42">
        <f>+(P33/2)+(Q33/2)</f>
        <v>6921.5</v>
      </c>
      <c r="Q34" s="42">
        <v>4113</v>
      </c>
      <c r="T34" s="42">
        <v>1612</v>
      </c>
      <c r="U34" s="47">
        <f>+(U33/2)+(V33/2)</f>
        <v>3132</v>
      </c>
      <c r="V34" s="47">
        <f>+V33/2</f>
        <v>947</v>
      </c>
      <c r="W34" s="47">
        <f>+W32+(X33/2)</f>
        <v>1102.5</v>
      </c>
    </row>
    <row r="35" spans="1:24" x14ac:dyDescent="0.2">
      <c r="A35" t="s">
        <v>78</v>
      </c>
      <c r="P35">
        <v>2700</v>
      </c>
      <c r="Q35">
        <v>1255</v>
      </c>
    </row>
    <row r="36" spans="1:24" x14ac:dyDescent="0.2">
      <c r="A36" t="s">
        <v>72</v>
      </c>
      <c r="C36" s="6">
        <v>-1</v>
      </c>
      <c r="D36" s="6">
        <v>2.2999999999999998</v>
      </c>
      <c r="E36" s="17">
        <v>1.2</v>
      </c>
      <c r="F36" s="29">
        <v>-1.5</v>
      </c>
      <c r="G36" s="9">
        <v>-0.8</v>
      </c>
      <c r="H36" s="9">
        <v>0.8</v>
      </c>
      <c r="I36" s="9">
        <v>-1.3</v>
      </c>
      <c r="J36" s="9">
        <v>-0.8</v>
      </c>
      <c r="K36" s="9">
        <v>-2.5</v>
      </c>
      <c r="L36" s="9">
        <v>0.9</v>
      </c>
      <c r="M36" s="9">
        <v>1.2</v>
      </c>
      <c r="N36" s="9">
        <v>-0.2</v>
      </c>
      <c r="O36" s="9">
        <v>1.2</v>
      </c>
      <c r="P36">
        <v>-3.4</v>
      </c>
      <c r="Q36">
        <v>-1.7</v>
      </c>
      <c r="T36">
        <v>1.2</v>
      </c>
      <c r="U36">
        <v>-3.2</v>
      </c>
      <c r="V36">
        <v>11.6</v>
      </c>
    </row>
    <row r="37" spans="1:24" x14ac:dyDescent="0.2">
      <c r="A37" t="s">
        <v>73</v>
      </c>
      <c r="C37" s="6">
        <f t="shared" ref="C37:Q37" si="16">+C36*C34</f>
        <v>-1643.35</v>
      </c>
      <c r="D37" s="6">
        <f t="shared" si="16"/>
        <v>3107.2999999999997</v>
      </c>
      <c r="E37" s="6">
        <f t="shared" si="16"/>
        <v>4120.8599999999997</v>
      </c>
      <c r="F37" s="6">
        <f t="shared" si="16"/>
        <v>-5493</v>
      </c>
      <c r="G37" s="6">
        <f t="shared" si="16"/>
        <v>-3134.4800000000005</v>
      </c>
      <c r="H37" s="6">
        <f t="shared" si="16"/>
        <v>1815.2</v>
      </c>
      <c r="I37" s="6">
        <f t="shared" si="16"/>
        <v>-2258.75</v>
      </c>
      <c r="J37" s="6">
        <f t="shared" si="16"/>
        <v>-2455.6000000000004</v>
      </c>
      <c r="K37" s="6">
        <f t="shared" si="16"/>
        <v>-4002.5</v>
      </c>
      <c r="L37" s="6">
        <f t="shared" si="16"/>
        <v>3387.15</v>
      </c>
      <c r="M37" s="6">
        <f t="shared" si="16"/>
        <v>2880</v>
      </c>
      <c r="N37" s="6">
        <f t="shared" si="16"/>
        <v>-512.4</v>
      </c>
      <c r="O37" s="6">
        <f t="shared" si="16"/>
        <v>8213.4</v>
      </c>
      <c r="P37" s="6">
        <f t="shared" si="16"/>
        <v>-23533.1</v>
      </c>
      <c r="Q37" s="6">
        <f t="shared" si="16"/>
        <v>-6992.0999999999995</v>
      </c>
      <c r="T37">
        <f>+T36*T34</f>
        <v>1934.3999999999999</v>
      </c>
      <c r="U37">
        <f>+U36*U34</f>
        <v>-10022.400000000001</v>
      </c>
      <c r="V37">
        <f>+V36*V34</f>
        <v>10985.199999999999</v>
      </c>
    </row>
    <row r="38" spans="1:24" x14ac:dyDescent="0.2">
      <c r="T38" t="s">
        <v>76</v>
      </c>
    </row>
    <row r="39" spans="1:24" x14ac:dyDescent="0.2">
      <c r="A39" t="s">
        <v>83</v>
      </c>
      <c r="C39" s="6">
        <f t="shared" ref="C39:Q39" si="17">+C37*60.7</f>
        <v>-99751.345000000001</v>
      </c>
      <c r="D39" s="6">
        <f t="shared" si="17"/>
        <v>188613.11</v>
      </c>
      <c r="E39" s="6">
        <f t="shared" si="17"/>
        <v>250136.20199999999</v>
      </c>
      <c r="F39" s="6">
        <f t="shared" si="17"/>
        <v>-333425.10000000003</v>
      </c>
      <c r="G39" s="6">
        <f t="shared" si="17"/>
        <v>-190262.93600000005</v>
      </c>
      <c r="H39" s="6">
        <f t="shared" si="17"/>
        <v>110182.64000000001</v>
      </c>
      <c r="I39" s="6">
        <f t="shared" si="17"/>
        <v>-137106.125</v>
      </c>
      <c r="J39" s="6">
        <f t="shared" si="17"/>
        <v>-149054.92000000004</v>
      </c>
      <c r="K39" s="6">
        <f t="shared" si="17"/>
        <v>-242951.75</v>
      </c>
      <c r="L39" s="6">
        <f t="shared" si="17"/>
        <v>205600.005</v>
      </c>
      <c r="M39" s="6">
        <f t="shared" si="17"/>
        <v>174816</v>
      </c>
      <c r="N39" s="6">
        <f t="shared" si="17"/>
        <v>-31102.68</v>
      </c>
      <c r="O39" s="6">
        <f t="shared" si="17"/>
        <v>498553.38</v>
      </c>
      <c r="P39" s="6">
        <f t="shared" si="17"/>
        <v>-1428459.17</v>
      </c>
      <c r="Q39" s="6">
        <f t="shared" si="17"/>
        <v>-424420.47</v>
      </c>
      <c r="R39" s="6"/>
      <c r="T39">
        <f>+T37*60.7</f>
        <v>117418.08</v>
      </c>
      <c r="U39">
        <f>+U37*60.7</f>
        <v>-608359.68000000017</v>
      </c>
      <c r="V39">
        <f>+V37*60.7</f>
        <v>666801.64</v>
      </c>
    </row>
    <row r="41" spans="1:24" x14ac:dyDescent="0.2">
      <c r="A41" t="s">
        <v>84</v>
      </c>
      <c r="C41" s="6">
        <f t="shared" ref="C41:Q41" si="18">+C39*0.002254</f>
        <v>-224.83953162999998</v>
      </c>
      <c r="D41" s="6">
        <f t="shared" si="18"/>
        <v>425.13394993999998</v>
      </c>
      <c r="E41" s="6">
        <f t="shared" si="18"/>
        <v>563.80699930799994</v>
      </c>
      <c r="F41" s="6">
        <f t="shared" si="18"/>
        <v>-751.54017540000007</v>
      </c>
      <c r="G41" s="6">
        <f t="shared" si="18"/>
        <v>-428.85265774400011</v>
      </c>
      <c r="H41" s="6">
        <f t="shared" si="18"/>
        <v>248.35167056000003</v>
      </c>
      <c r="I41" s="6">
        <f t="shared" si="18"/>
        <v>-309.03720575</v>
      </c>
      <c r="J41" s="6">
        <f t="shared" si="18"/>
        <v>-335.96978968000008</v>
      </c>
      <c r="K41" s="6">
        <f t="shared" si="18"/>
        <v>-547.61324449999995</v>
      </c>
      <c r="L41" s="6">
        <f t="shared" si="18"/>
        <v>463.42241127</v>
      </c>
      <c r="M41" s="6">
        <f t="shared" si="18"/>
        <v>394.03526399999998</v>
      </c>
      <c r="N41" s="6">
        <f t="shared" si="18"/>
        <v>-70.105440720000004</v>
      </c>
      <c r="O41" s="6">
        <f t="shared" si="18"/>
        <v>1123.7393185199999</v>
      </c>
      <c r="P41" s="6">
        <f t="shared" si="18"/>
        <v>-3219.7469691799997</v>
      </c>
      <c r="Q41" s="6">
        <f t="shared" si="18"/>
        <v>-956.64373937999994</v>
      </c>
      <c r="T41" s="6">
        <f>+T39*0.002254</f>
        <v>264.66035232000002</v>
      </c>
      <c r="U41" s="6">
        <f>+U39*0.002254</f>
        <v>-1371.2427187200003</v>
      </c>
      <c r="V41" s="6">
        <f>+V39*0.002254</f>
        <v>1502.97089656</v>
      </c>
    </row>
    <row r="42" spans="1:24" x14ac:dyDescent="0.2">
      <c r="A42" t="s">
        <v>75</v>
      </c>
      <c r="C42" s="6">
        <f t="shared" ref="C42:Q42" si="19">+C39*0.000705</f>
        <v>-70.324698225000006</v>
      </c>
      <c r="D42" s="6">
        <f t="shared" si="19"/>
        <v>132.97224255</v>
      </c>
      <c r="E42" s="6">
        <f t="shared" si="19"/>
        <v>176.34602240999999</v>
      </c>
      <c r="F42" s="6">
        <f t="shared" si="19"/>
        <v>-235.06469550000003</v>
      </c>
      <c r="G42" s="6">
        <f t="shared" si="19"/>
        <v>-134.13536988000004</v>
      </c>
      <c r="H42" s="6">
        <f t="shared" si="19"/>
        <v>77.678761200000011</v>
      </c>
      <c r="I42" s="6">
        <f t="shared" si="19"/>
        <v>-96.659818125000001</v>
      </c>
      <c r="J42" s="6">
        <f t="shared" si="19"/>
        <v>-105.08371860000003</v>
      </c>
      <c r="K42" s="6">
        <f t="shared" si="19"/>
        <v>-171.28098374999999</v>
      </c>
      <c r="L42" s="6">
        <f t="shared" si="19"/>
        <v>144.94800352500002</v>
      </c>
      <c r="M42" s="6">
        <f t="shared" si="19"/>
        <v>123.24528000000001</v>
      </c>
      <c r="N42" s="6">
        <f t="shared" si="19"/>
        <v>-21.927389399999999</v>
      </c>
      <c r="O42" s="6">
        <f t="shared" si="19"/>
        <v>351.4801329</v>
      </c>
      <c r="P42" s="6">
        <f t="shared" si="19"/>
        <v>-1007.06371485</v>
      </c>
      <c r="Q42" s="6">
        <f t="shared" si="19"/>
        <v>-299.21643134999999</v>
      </c>
      <c r="T42" s="6">
        <f>+T39*0.000705</f>
        <v>82.779746400000008</v>
      </c>
      <c r="U42" s="6">
        <f>+U39*0.000705</f>
        <v>-428.89357440000015</v>
      </c>
      <c r="V42" s="6">
        <f>+V39*0.000705</f>
        <v>470.09515620000002</v>
      </c>
    </row>
    <row r="43" spans="1:24" x14ac:dyDescent="0.2">
      <c r="A43" t="s">
        <v>81</v>
      </c>
      <c r="C43" s="17">
        <f t="shared" ref="C43:Q43" si="20">+C39*0.000005</f>
        <v>-0.49875672500000007</v>
      </c>
      <c r="D43" s="17">
        <f t="shared" si="20"/>
        <v>0.94306555000000003</v>
      </c>
      <c r="E43" s="17">
        <f t="shared" si="20"/>
        <v>1.2506810100000001</v>
      </c>
      <c r="F43" s="17">
        <f t="shared" si="20"/>
        <v>-1.6671255000000003</v>
      </c>
      <c r="G43" s="17">
        <f t="shared" si="20"/>
        <v>-0.9513146800000003</v>
      </c>
      <c r="H43" s="17">
        <f t="shared" si="20"/>
        <v>0.5509132000000001</v>
      </c>
      <c r="I43" s="17">
        <f t="shared" si="20"/>
        <v>-0.68553062500000006</v>
      </c>
      <c r="J43" s="17">
        <f t="shared" si="20"/>
        <v>-0.74527460000000023</v>
      </c>
      <c r="K43" s="17">
        <f t="shared" si="20"/>
        <v>-1.2147587500000001</v>
      </c>
      <c r="L43" s="17">
        <f t="shared" si="20"/>
        <v>1.0280000250000001</v>
      </c>
      <c r="M43" s="17">
        <f t="shared" si="20"/>
        <v>0.87408000000000008</v>
      </c>
      <c r="N43" s="17">
        <f t="shared" si="20"/>
        <v>-0.15551340000000002</v>
      </c>
      <c r="O43" s="17">
        <f t="shared" si="20"/>
        <v>2.4927669000000003</v>
      </c>
      <c r="P43" s="17">
        <f t="shared" si="20"/>
        <v>-7.14229585</v>
      </c>
      <c r="Q43" s="17">
        <f t="shared" si="20"/>
        <v>-2.12210235</v>
      </c>
      <c r="R43" s="17"/>
      <c r="S43" s="9"/>
      <c r="T43" s="17">
        <f>+T39*0.000005</f>
        <v>0.58709040000000001</v>
      </c>
      <c r="U43" s="17">
        <f>+U39*0.000005</f>
        <v>-3.0417984000000011</v>
      </c>
      <c r="V43" s="17">
        <f>+V39*0.000005</f>
        <v>3.3340082000000004</v>
      </c>
    </row>
    <row r="44" spans="1:24" x14ac:dyDescent="0.2">
      <c r="A44" t="s">
        <v>85</v>
      </c>
      <c r="C44" s="17">
        <f>SUM(C41+C43)</f>
        <v>-225.33828835499997</v>
      </c>
      <c r="D44" s="17">
        <f t="shared" ref="D44:Q44" si="21">SUM(D41+D43)</f>
        <v>426.07701549000001</v>
      </c>
      <c r="E44" s="17">
        <f t="shared" si="21"/>
        <v>565.05768031799994</v>
      </c>
      <c r="F44" s="17">
        <f t="shared" si="21"/>
        <v>-753.20730090000006</v>
      </c>
      <c r="G44" s="17">
        <f t="shared" si="21"/>
        <v>-429.80397242400011</v>
      </c>
      <c r="H44" s="17">
        <f t="shared" si="21"/>
        <v>248.90258376000003</v>
      </c>
      <c r="I44" s="17">
        <f t="shared" si="21"/>
        <v>-309.72273637500001</v>
      </c>
      <c r="J44" s="17">
        <f t="shared" si="21"/>
        <v>-336.71506428000009</v>
      </c>
      <c r="K44" s="17">
        <f t="shared" si="21"/>
        <v>-548.82800324999994</v>
      </c>
      <c r="L44" s="17">
        <f t="shared" si="21"/>
        <v>464.45041129499998</v>
      </c>
      <c r="M44" s="17">
        <f t="shared" si="21"/>
        <v>394.90934399999998</v>
      </c>
      <c r="N44" s="17">
        <f t="shared" si="21"/>
        <v>-70.260954120000008</v>
      </c>
      <c r="O44" s="17">
        <f t="shared" si="21"/>
        <v>1126.23208542</v>
      </c>
      <c r="P44" s="17">
        <f t="shared" si="21"/>
        <v>-3226.8892650299999</v>
      </c>
      <c r="Q44" s="17">
        <f t="shared" si="21"/>
        <v>-958.76584172999992</v>
      </c>
      <c r="R44" s="17"/>
      <c r="S44" s="9"/>
      <c r="T44" s="17">
        <f>SUM(T41+T43)</f>
        <v>265.24744272000004</v>
      </c>
      <c r="U44" s="17">
        <f>SUM(U41+U43)</f>
        <v>-1374.2845171200004</v>
      </c>
      <c r="V44" s="17">
        <f>SUM(V41+V43)</f>
        <v>1506.30490476</v>
      </c>
    </row>
    <row r="46" spans="1:24" x14ac:dyDescent="0.2">
      <c r="A46" t="s">
        <v>77</v>
      </c>
      <c r="C46" s="6">
        <f t="shared" ref="C46:Q46" si="22">+C36+0.3</f>
        <v>-0.7</v>
      </c>
      <c r="D46" s="6">
        <f t="shared" si="22"/>
        <v>2.5999999999999996</v>
      </c>
      <c r="E46" s="6">
        <f t="shared" si="22"/>
        <v>1.5</v>
      </c>
      <c r="F46" s="6">
        <f t="shared" si="22"/>
        <v>-1.2</v>
      </c>
      <c r="G46" s="6">
        <f t="shared" si="22"/>
        <v>-0.5</v>
      </c>
      <c r="H46" s="6">
        <f t="shared" si="22"/>
        <v>1.1000000000000001</v>
      </c>
      <c r="I46" s="6">
        <f t="shared" si="22"/>
        <v>-1</v>
      </c>
      <c r="J46" s="6">
        <f t="shared" si="22"/>
        <v>-0.5</v>
      </c>
      <c r="K46" s="6">
        <f t="shared" si="22"/>
        <v>-2.2000000000000002</v>
      </c>
      <c r="L46" s="6">
        <f t="shared" si="22"/>
        <v>1.2</v>
      </c>
      <c r="M46" s="6">
        <f t="shared" si="22"/>
        <v>1.5</v>
      </c>
      <c r="N46" s="6">
        <f t="shared" si="22"/>
        <v>9.9999999999999978E-2</v>
      </c>
      <c r="O46" s="6">
        <f t="shared" si="22"/>
        <v>1.5</v>
      </c>
      <c r="P46" s="6">
        <f t="shared" si="22"/>
        <v>-3.1</v>
      </c>
      <c r="Q46" s="6">
        <f t="shared" si="22"/>
        <v>-1.4</v>
      </c>
      <c r="R46" s="6"/>
    </row>
    <row r="47" spans="1:24" x14ac:dyDescent="0.2">
      <c r="A47" t="s">
        <v>73</v>
      </c>
      <c r="C47" s="6">
        <f t="shared" ref="C47:Q47" si="23">+C46*C34</f>
        <v>-1150.3449999999998</v>
      </c>
      <c r="D47" s="6">
        <f t="shared" si="23"/>
        <v>3512.5999999999995</v>
      </c>
      <c r="E47" s="6">
        <f t="shared" si="23"/>
        <v>5151.0750000000007</v>
      </c>
      <c r="F47" s="6">
        <f t="shared" si="23"/>
        <v>-4394.3999999999996</v>
      </c>
      <c r="G47" s="6">
        <f t="shared" si="23"/>
        <v>-1959.0500000000002</v>
      </c>
      <c r="H47" s="6">
        <f t="shared" si="23"/>
        <v>2495.9</v>
      </c>
      <c r="I47" s="6">
        <f t="shared" si="23"/>
        <v>-1737.5</v>
      </c>
      <c r="J47" s="6">
        <f t="shared" si="23"/>
        <v>-1534.75</v>
      </c>
      <c r="K47" s="6">
        <f t="shared" si="23"/>
        <v>-3522.2000000000003</v>
      </c>
      <c r="L47" s="6">
        <f t="shared" si="23"/>
        <v>4516.2</v>
      </c>
      <c r="M47" s="6">
        <f t="shared" si="23"/>
        <v>3600</v>
      </c>
      <c r="N47" s="6">
        <f t="shared" si="23"/>
        <v>256.19999999999993</v>
      </c>
      <c r="O47" s="6">
        <f t="shared" si="23"/>
        <v>10266.75</v>
      </c>
      <c r="P47" s="6">
        <f t="shared" si="23"/>
        <v>-21456.65</v>
      </c>
      <c r="Q47" s="6">
        <f t="shared" si="23"/>
        <v>-5758.2</v>
      </c>
      <c r="S47">
        <f>SUM(C47:R47)</f>
        <v>-11714.370000000003</v>
      </c>
    </row>
    <row r="48" spans="1:24" x14ac:dyDescent="0.2">
      <c r="T48" t="s">
        <v>76</v>
      </c>
    </row>
    <row r="49" spans="1:20" x14ac:dyDescent="0.2">
      <c r="A49" t="s">
        <v>82</v>
      </c>
      <c r="C49" s="6">
        <f t="shared" ref="C49:Q49" si="24">+C47*60.7</f>
        <v>-69825.941499999986</v>
      </c>
      <c r="D49" s="6">
        <f t="shared" si="24"/>
        <v>213214.81999999998</v>
      </c>
      <c r="E49" s="6">
        <f t="shared" si="24"/>
        <v>312670.25250000006</v>
      </c>
      <c r="F49" s="6">
        <f t="shared" si="24"/>
        <v>-266740.08</v>
      </c>
      <c r="G49" s="6">
        <f t="shared" si="24"/>
        <v>-118914.33500000002</v>
      </c>
      <c r="H49" s="6">
        <f t="shared" si="24"/>
        <v>151501.13</v>
      </c>
      <c r="I49" s="6">
        <f t="shared" si="24"/>
        <v>-105466.25</v>
      </c>
      <c r="J49" s="6">
        <f t="shared" si="24"/>
        <v>-93159.325000000012</v>
      </c>
      <c r="K49" s="6">
        <f t="shared" si="24"/>
        <v>-213797.54000000004</v>
      </c>
      <c r="L49" s="6">
        <f t="shared" si="24"/>
        <v>274133.34000000003</v>
      </c>
      <c r="M49" s="6">
        <f t="shared" si="24"/>
        <v>218520</v>
      </c>
      <c r="N49" s="6">
        <f t="shared" si="24"/>
        <v>15551.339999999997</v>
      </c>
      <c r="O49" s="6">
        <f t="shared" si="24"/>
        <v>623191.72499999998</v>
      </c>
      <c r="P49" s="6">
        <f t="shared" si="24"/>
        <v>-1302418.6550000003</v>
      </c>
      <c r="Q49" s="6">
        <f t="shared" si="24"/>
        <v>-349522.74</v>
      </c>
      <c r="R49" s="6"/>
      <c r="S49">
        <f>SUM(C49:R49)</f>
        <v>-711062.25900000031</v>
      </c>
      <c r="T49">
        <f>+S49/2000</f>
        <v>-355.53112950000013</v>
      </c>
    </row>
    <row r="51" spans="1:20" x14ac:dyDescent="0.2">
      <c r="A51" t="s">
        <v>80</v>
      </c>
      <c r="C51" s="6">
        <f t="shared" ref="C51:Q51" si="25">+C49*0.002254</f>
        <v>-157.38767214099997</v>
      </c>
      <c r="D51" s="6">
        <f t="shared" si="25"/>
        <v>480.58620427999995</v>
      </c>
      <c r="E51" s="6">
        <f t="shared" si="25"/>
        <v>704.75874913500013</v>
      </c>
      <c r="F51" s="6">
        <f t="shared" si="25"/>
        <v>-601.23214031999998</v>
      </c>
      <c r="G51" s="6">
        <f t="shared" si="25"/>
        <v>-268.03291109000003</v>
      </c>
      <c r="H51" s="6">
        <f t="shared" si="25"/>
        <v>341.48354702</v>
      </c>
      <c r="I51" s="6">
        <f t="shared" si="25"/>
        <v>-237.72092749999999</v>
      </c>
      <c r="J51" s="6">
        <f t="shared" si="25"/>
        <v>-209.98111855000002</v>
      </c>
      <c r="K51" s="6">
        <f t="shared" si="25"/>
        <v>-481.89965516000007</v>
      </c>
      <c r="L51" s="6">
        <f t="shared" si="25"/>
        <v>617.89654836</v>
      </c>
      <c r="M51" s="6">
        <f t="shared" si="25"/>
        <v>492.54408000000001</v>
      </c>
      <c r="N51" s="6">
        <f t="shared" si="25"/>
        <v>35.052720359999988</v>
      </c>
      <c r="O51" s="6">
        <f t="shared" si="25"/>
        <v>1404.6741481499998</v>
      </c>
      <c r="P51" s="6">
        <f t="shared" si="25"/>
        <v>-2935.6516483700007</v>
      </c>
      <c r="Q51" s="6">
        <f t="shared" si="25"/>
        <v>-787.82425595999996</v>
      </c>
      <c r="S51">
        <f>SUM(P51:R51)</f>
        <v>-3723.4759043300005</v>
      </c>
    </row>
    <row r="52" spans="1:20" x14ac:dyDescent="0.2">
      <c r="A52" t="s">
        <v>75</v>
      </c>
      <c r="C52" s="6">
        <f t="shared" ref="C52:Q52" si="26">+C49*0.000705</f>
        <v>-49.227288757499991</v>
      </c>
      <c r="D52" s="6">
        <f t="shared" si="26"/>
        <v>150.31644809999997</v>
      </c>
      <c r="E52" s="6">
        <f t="shared" si="26"/>
        <v>220.43252801250006</v>
      </c>
      <c r="F52" s="6">
        <f t="shared" si="26"/>
        <v>-188.05175640000002</v>
      </c>
      <c r="G52" s="6">
        <f t="shared" si="26"/>
        <v>-83.834606175000019</v>
      </c>
      <c r="H52" s="6">
        <f t="shared" si="26"/>
        <v>106.80829665</v>
      </c>
      <c r="I52" s="6">
        <f t="shared" si="26"/>
        <v>-74.353706250000002</v>
      </c>
      <c r="J52" s="6">
        <f t="shared" si="26"/>
        <v>-65.677324125000013</v>
      </c>
      <c r="K52" s="6">
        <f t="shared" si="26"/>
        <v>-150.72726570000003</v>
      </c>
      <c r="L52" s="6">
        <f t="shared" si="26"/>
        <v>193.26400470000002</v>
      </c>
      <c r="M52" s="6">
        <f t="shared" si="26"/>
        <v>154.0566</v>
      </c>
      <c r="N52" s="6">
        <f t="shared" si="26"/>
        <v>10.963694699999998</v>
      </c>
      <c r="O52" s="6">
        <f t="shared" si="26"/>
        <v>439.35016612499999</v>
      </c>
      <c r="P52" s="6">
        <f t="shared" si="26"/>
        <v>-918.20515177500022</v>
      </c>
      <c r="Q52" s="6">
        <f t="shared" si="26"/>
        <v>-246.41353169999999</v>
      </c>
      <c r="S52">
        <f>SUM(P52:R52)</f>
        <v>-1164.6186834750001</v>
      </c>
    </row>
    <row r="53" spans="1:20" x14ac:dyDescent="0.2">
      <c r="A53" t="s">
        <v>81</v>
      </c>
      <c r="C53" s="17">
        <f t="shared" ref="C53:Q53" si="27">+C49*0.000005</f>
        <v>-0.34912970749999994</v>
      </c>
      <c r="D53" s="17">
        <f t="shared" si="27"/>
        <v>1.0660741</v>
      </c>
      <c r="E53" s="17">
        <f t="shared" si="27"/>
        <v>1.5633512625000003</v>
      </c>
      <c r="F53" s="17">
        <f t="shared" si="27"/>
        <v>-1.3337004000000001</v>
      </c>
      <c r="G53" s="17">
        <f t="shared" si="27"/>
        <v>-0.59457167500000019</v>
      </c>
      <c r="H53" s="17">
        <f t="shared" si="27"/>
        <v>0.75750565000000003</v>
      </c>
      <c r="I53" s="17">
        <f t="shared" si="27"/>
        <v>-0.52733125000000003</v>
      </c>
      <c r="J53" s="17">
        <f t="shared" si="27"/>
        <v>-0.46579662500000008</v>
      </c>
      <c r="K53" s="17">
        <f t="shared" si="27"/>
        <v>-1.0689877000000003</v>
      </c>
      <c r="L53" s="17">
        <f t="shared" si="27"/>
        <v>1.3706667000000003</v>
      </c>
      <c r="M53" s="17">
        <f t="shared" si="27"/>
        <v>1.0926</v>
      </c>
      <c r="N53" s="17">
        <f t="shared" si="27"/>
        <v>7.7756699999999984E-2</v>
      </c>
      <c r="O53" s="17">
        <f t="shared" si="27"/>
        <v>3.1159586250000002</v>
      </c>
      <c r="P53" s="17">
        <f t="shared" si="27"/>
        <v>-6.5120932750000016</v>
      </c>
      <c r="Q53" s="17">
        <f t="shared" si="27"/>
        <v>-1.7476137</v>
      </c>
      <c r="R53" s="17"/>
      <c r="S53" s="9">
        <f>SUM(C53:R53)</f>
        <v>-3.5553112950000014</v>
      </c>
    </row>
    <row r="55" spans="1:20" x14ac:dyDescent="0.2">
      <c r="A55" t="s">
        <v>79</v>
      </c>
      <c r="C55" s="6">
        <f t="shared" ref="C55:Q55" si="28">+C36-0.3</f>
        <v>-1.3</v>
      </c>
      <c r="D55" s="6">
        <f t="shared" si="28"/>
        <v>1.9999999999999998</v>
      </c>
      <c r="E55" s="6">
        <f t="shared" si="28"/>
        <v>0.89999999999999991</v>
      </c>
      <c r="F55" s="6">
        <f t="shared" si="28"/>
        <v>-1.8</v>
      </c>
      <c r="G55" s="6">
        <f t="shared" si="28"/>
        <v>-1.1000000000000001</v>
      </c>
      <c r="H55" s="6">
        <f t="shared" si="28"/>
        <v>0.5</v>
      </c>
      <c r="I55" s="6">
        <f t="shared" si="28"/>
        <v>-1.6</v>
      </c>
      <c r="J55" s="6">
        <f t="shared" si="28"/>
        <v>-1.1000000000000001</v>
      </c>
      <c r="K55" s="6">
        <f t="shared" si="28"/>
        <v>-2.8</v>
      </c>
      <c r="L55" s="6">
        <f t="shared" si="28"/>
        <v>0.60000000000000009</v>
      </c>
      <c r="M55" s="6">
        <f t="shared" si="28"/>
        <v>0.89999999999999991</v>
      </c>
      <c r="N55" s="6">
        <f t="shared" si="28"/>
        <v>-0.5</v>
      </c>
      <c r="O55" s="6">
        <f t="shared" si="28"/>
        <v>0.89999999999999991</v>
      </c>
      <c r="P55" s="6">
        <f t="shared" si="28"/>
        <v>-3.6999999999999997</v>
      </c>
      <c r="Q55" s="6">
        <f t="shared" si="28"/>
        <v>-2</v>
      </c>
    </row>
    <row r="56" spans="1:20" x14ac:dyDescent="0.2">
      <c r="A56" t="s">
        <v>73</v>
      </c>
      <c r="C56" s="6">
        <f t="shared" ref="C56:Q56" si="29">+C55*C34</f>
        <v>-2136.355</v>
      </c>
      <c r="D56" s="6">
        <f t="shared" si="29"/>
        <v>2701.9999999999995</v>
      </c>
      <c r="E56" s="6">
        <f t="shared" si="29"/>
        <v>3090.645</v>
      </c>
      <c r="F56" s="6">
        <f t="shared" si="29"/>
        <v>-6591.6</v>
      </c>
      <c r="G56" s="6">
        <f t="shared" si="29"/>
        <v>-4309.9100000000008</v>
      </c>
      <c r="H56" s="6">
        <f t="shared" si="29"/>
        <v>1134.5</v>
      </c>
      <c r="I56" s="6">
        <f t="shared" si="29"/>
        <v>-2780</v>
      </c>
      <c r="J56" s="6">
        <f t="shared" si="29"/>
        <v>-3376.4500000000003</v>
      </c>
      <c r="K56" s="6">
        <f t="shared" si="29"/>
        <v>-4482.7999999999993</v>
      </c>
      <c r="L56" s="6">
        <f t="shared" si="29"/>
        <v>2258.1000000000004</v>
      </c>
      <c r="M56" s="6">
        <f t="shared" si="29"/>
        <v>2160</v>
      </c>
      <c r="N56" s="6">
        <f t="shared" si="29"/>
        <v>-1281</v>
      </c>
      <c r="O56" s="6">
        <f t="shared" si="29"/>
        <v>6160.0499999999993</v>
      </c>
      <c r="P56" s="6">
        <f t="shared" si="29"/>
        <v>-25609.55</v>
      </c>
      <c r="Q56" s="6">
        <f t="shared" si="29"/>
        <v>-8226</v>
      </c>
      <c r="S56">
        <f>SUM(C56:R56)</f>
        <v>-41288.370000000003</v>
      </c>
    </row>
    <row r="57" spans="1:20" x14ac:dyDescent="0.2">
      <c r="T57" t="s">
        <v>76</v>
      </c>
    </row>
    <row r="58" spans="1:20" x14ac:dyDescent="0.2">
      <c r="A58" t="s">
        <v>74</v>
      </c>
      <c r="C58" s="6">
        <f t="shared" ref="C58:Q58" si="30">+C56*60.7</f>
        <v>-129676.7485</v>
      </c>
      <c r="D58" s="6">
        <f t="shared" si="30"/>
        <v>164011.4</v>
      </c>
      <c r="E58" s="6">
        <f t="shared" si="30"/>
        <v>187602.15150000001</v>
      </c>
      <c r="F58" s="6">
        <f t="shared" si="30"/>
        <v>-400110.12000000005</v>
      </c>
      <c r="G58" s="6">
        <f t="shared" si="30"/>
        <v>-261611.53700000007</v>
      </c>
      <c r="H58" s="6">
        <f t="shared" si="30"/>
        <v>68864.150000000009</v>
      </c>
      <c r="I58" s="6">
        <f t="shared" si="30"/>
        <v>-168746</v>
      </c>
      <c r="J58" s="6">
        <f t="shared" si="30"/>
        <v>-204950.51500000001</v>
      </c>
      <c r="K58" s="6">
        <f t="shared" si="30"/>
        <v>-272105.95999999996</v>
      </c>
      <c r="L58" s="6">
        <f t="shared" si="30"/>
        <v>137066.67000000004</v>
      </c>
      <c r="M58" s="6">
        <f t="shared" si="30"/>
        <v>131112</v>
      </c>
      <c r="N58" s="6">
        <f t="shared" si="30"/>
        <v>-77756.7</v>
      </c>
      <c r="O58" s="6">
        <f t="shared" si="30"/>
        <v>373915.03499999997</v>
      </c>
      <c r="P58" s="6">
        <f t="shared" si="30"/>
        <v>-1554499.6850000001</v>
      </c>
      <c r="Q58" s="6">
        <f t="shared" si="30"/>
        <v>-499318.2</v>
      </c>
      <c r="R58" s="6"/>
      <c r="S58">
        <f>SUM(C58:R58)</f>
        <v>-2506204.0590000004</v>
      </c>
      <c r="T58">
        <f>+S58/2000</f>
        <v>-1253.1020295000001</v>
      </c>
    </row>
    <row r="60" spans="1:20" x14ac:dyDescent="0.2">
      <c r="A60" t="s">
        <v>80</v>
      </c>
      <c r="C60" s="6">
        <f t="shared" ref="C60:Q60" si="31">+C58*0.002254</f>
        <v>-292.29139111899997</v>
      </c>
      <c r="D60" s="6">
        <f t="shared" si="31"/>
        <v>369.68169559999995</v>
      </c>
      <c r="E60" s="6">
        <f t="shared" si="31"/>
        <v>422.85524948099999</v>
      </c>
      <c r="F60" s="6">
        <f t="shared" si="31"/>
        <v>-901.84821048000015</v>
      </c>
      <c r="G60" s="6">
        <f t="shared" si="31"/>
        <v>-589.67240439800014</v>
      </c>
      <c r="H60" s="6">
        <f t="shared" si="31"/>
        <v>155.2197941</v>
      </c>
      <c r="I60" s="6">
        <f t="shared" si="31"/>
        <v>-380.35348399999998</v>
      </c>
      <c r="J60" s="6">
        <f t="shared" si="31"/>
        <v>-461.95846081000002</v>
      </c>
      <c r="K60" s="6">
        <f t="shared" si="31"/>
        <v>-613.32683383999995</v>
      </c>
      <c r="L60" s="6">
        <f t="shared" si="31"/>
        <v>308.94827418000011</v>
      </c>
      <c r="M60" s="6">
        <f t="shared" si="31"/>
        <v>295.52644800000002</v>
      </c>
      <c r="N60" s="6">
        <f t="shared" si="31"/>
        <v>-175.26360179999998</v>
      </c>
      <c r="O60" s="6">
        <f t="shared" si="31"/>
        <v>842.8044888899999</v>
      </c>
      <c r="P60" s="6">
        <f t="shared" si="31"/>
        <v>-3503.8422899900002</v>
      </c>
      <c r="Q60" s="6">
        <f t="shared" si="31"/>
        <v>-1125.4632228</v>
      </c>
      <c r="S60">
        <f>SUM(P60:R60)</f>
        <v>-4629.3055127900006</v>
      </c>
    </row>
    <row r="61" spans="1:20" x14ac:dyDescent="0.2">
      <c r="A61" t="s">
        <v>75</v>
      </c>
      <c r="C61" s="6">
        <f t="shared" ref="C61:Q61" si="32">+C58*0.000705</f>
        <v>-91.422107692500006</v>
      </c>
      <c r="D61" s="6">
        <f t="shared" si="32"/>
        <v>115.62803699999999</v>
      </c>
      <c r="E61" s="6">
        <f t="shared" si="32"/>
        <v>132.25951680750001</v>
      </c>
      <c r="F61" s="6">
        <f t="shared" si="32"/>
        <v>-282.07763460000007</v>
      </c>
      <c r="G61" s="6">
        <f t="shared" si="32"/>
        <v>-184.43613358500005</v>
      </c>
      <c r="H61" s="6">
        <f t="shared" si="32"/>
        <v>48.549225750000005</v>
      </c>
      <c r="I61" s="6">
        <f t="shared" si="32"/>
        <v>-118.96593</v>
      </c>
      <c r="J61" s="6">
        <f t="shared" si="32"/>
        <v>-144.49011307500001</v>
      </c>
      <c r="K61" s="6">
        <f t="shared" si="32"/>
        <v>-191.83470179999998</v>
      </c>
      <c r="L61" s="6">
        <f t="shared" si="32"/>
        <v>96.632002350000036</v>
      </c>
      <c r="M61" s="6">
        <f t="shared" si="32"/>
        <v>92.433959999999999</v>
      </c>
      <c r="N61" s="6">
        <f t="shared" si="32"/>
        <v>-54.818473499999996</v>
      </c>
      <c r="O61" s="6">
        <f t="shared" si="32"/>
        <v>263.61009967499996</v>
      </c>
      <c r="P61" s="6">
        <f t="shared" si="32"/>
        <v>-1095.9222779250001</v>
      </c>
      <c r="Q61" s="6">
        <f t="shared" si="32"/>
        <v>-352.01933100000002</v>
      </c>
      <c r="S61">
        <f>SUM(P61:R61)</f>
        <v>-1447.9416089250001</v>
      </c>
    </row>
    <row r="62" spans="1:20" x14ac:dyDescent="0.2">
      <c r="A62" t="s">
        <v>81</v>
      </c>
      <c r="C62" s="17">
        <f t="shared" ref="C62:Q62" si="33">+C58*0.000005</f>
        <v>-0.64838374250000008</v>
      </c>
      <c r="D62" s="17">
        <f t="shared" si="33"/>
        <v>0.82005700000000004</v>
      </c>
      <c r="E62" s="17">
        <f t="shared" si="33"/>
        <v>0.93801075750000007</v>
      </c>
      <c r="F62" s="17">
        <f t="shared" si="33"/>
        <v>-2.0005506000000004</v>
      </c>
      <c r="G62" s="17">
        <f t="shared" si="33"/>
        <v>-1.3080576850000005</v>
      </c>
      <c r="H62" s="17">
        <f t="shared" si="33"/>
        <v>0.34432075000000006</v>
      </c>
      <c r="I62" s="17">
        <f t="shared" si="33"/>
        <v>-0.84373000000000009</v>
      </c>
      <c r="J62" s="17">
        <f t="shared" si="33"/>
        <v>-1.0247525750000002</v>
      </c>
      <c r="K62" s="17">
        <f t="shared" si="33"/>
        <v>-1.3605297999999999</v>
      </c>
      <c r="L62" s="17">
        <f t="shared" si="33"/>
        <v>0.68533335000000029</v>
      </c>
      <c r="M62" s="17">
        <f t="shared" si="33"/>
        <v>0.65556000000000003</v>
      </c>
      <c r="N62" s="17">
        <f t="shared" si="33"/>
        <v>-0.3887835</v>
      </c>
      <c r="O62" s="17">
        <f t="shared" si="33"/>
        <v>1.869575175</v>
      </c>
      <c r="P62" s="17">
        <f t="shared" si="33"/>
        <v>-7.7724984250000011</v>
      </c>
      <c r="Q62" s="17">
        <f t="shared" si="33"/>
        <v>-2.4965910000000004</v>
      </c>
      <c r="R62" s="17"/>
      <c r="S62" s="9">
        <f>SUM(C62:R62)</f>
        <v>-12.531020295000003</v>
      </c>
    </row>
    <row r="64" spans="1:20" x14ac:dyDescent="0.2">
      <c r="C64" s="17" t="s">
        <v>104</v>
      </c>
    </row>
    <row r="65" spans="3:19" x14ac:dyDescent="0.2">
      <c r="E65" s="17" t="s">
        <v>109</v>
      </c>
      <c r="H65" t="s">
        <v>102</v>
      </c>
      <c r="S65">
        <f>262888/2000</f>
        <v>131.44399999999999</v>
      </c>
    </row>
    <row r="66" spans="3:19" x14ac:dyDescent="0.2">
      <c r="C66" s="17" t="s">
        <v>85</v>
      </c>
      <c r="D66" s="6">
        <f>SUM(C44:Q44)</f>
        <v>-3633.9023061810003</v>
      </c>
      <c r="E66" s="17">
        <f>D66*41.94/43.24</f>
        <v>-3524.6499241727834</v>
      </c>
      <c r="H66" s="6">
        <f>SUM(C44:V44)</f>
        <v>-3236.6344758210007</v>
      </c>
      <c r="I66">
        <f>H66*41.94/43.24</f>
        <v>-3139.3258537449756</v>
      </c>
    </row>
    <row r="67" spans="3:19" x14ac:dyDescent="0.2">
      <c r="C67" s="17" t="s">
        <v>75</v>
      </c>
      <c r="D67" s="6">
        <f>SUM(C42:Q42)</f>
        <v>-1134.086377095</v>
      </c>
      <c r="E67" s="17">
        <f>D67*41.94/43.24</f>
        <v>-1099.9903481814129</v>
      </c>
      <c r="H67" s="6">
        <f>SUM(C45:V45)</f>
        <v>0</v>
      </c>
      <c r="I67">
        <f>H67*41.94/43.24</f>
        <v>0</v>
      </c>
    </row>
    <row r="68" spans="3:19" x14ac:dyDescent="0.2">
      <c r="C68" s="9" t="s">
        <v>101</v>
      </c>
      <c r="D68" s="6">
        <f>SUM(C39:Q39)</f>
        <v>-1608633.159</v>
      </c>
      <c r="E68" s="17">
        <f>D68*41.94/43.24</f>
        <v>-1560269.9974204437</v>
      </c>
      <c r="H68" s="6">
        <f>SUM(C46:V46)</f>
        <v>-1.100000000000001</v>
      </c>
      <c r="I68">
        <f>H68*41.94/43.24</f>
        <v>-1.0669287696577252</v>
      </c>
    </row>
    <row r="70" spans="3:19" x14ac:dyDescent="0.2">
      <c r="C70" s="6" t="s">
        <v>103</v>
      </c>
      <c r="D70" s="6">
        <f>SUM(C43:Q43)</f>
        <v>-8.0431657950000002</v>
      </c>
      <c r="H70">
        <f>SUM(C43:V43)</f>
        <v>-7.1638655949999999</v>
      </c>
    </row>
    <row r="71" spans="3:19" x14ac:dyDescent="0.2">
      <c r="C71" s="6" t="s">
        <v>80</v>
      </c>
      <c r="D71" s="6">
        <f>SUM(C41:Q41)</f>
        <v>-3625.859140386</v>
      </c>
      <c r="H71">
        <f>SUM(C41:V41)</f>
        <v>-3229.4706102259997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30"/>
  <sheetViews>
    <sheetView workbookViewId="0">
      <selection activeCell="K9" sqref="K9"/>
    </sheetView>
  </sheetViews>
  <sheetFormatPr defaultRowHeight="12.75" x14ac:dyDescent="0.2"/>
  <cols>
    <col min="3" max="3" width="17.85546875" style="6" customWidth="1"/>
    <col min="4" max="5" width="9.140625" style="6" customWidth="1"/>
    <col min="7" max="7" width="9.140625" style="13" customWidth="1"/>
    <col min="8" max="8" width="9.28515625" style="17" bestFit="1" customWidth="1"/>
    <col min="9" max="9" width="9.28515625" style="34" customWidth="1"/>
  </cols>
  <sheetData>
    <row r="1" spans="1:18" s="1" customFormat="1" x14ac:dyDescent="0.2">
      <c r="A1" s="1" t="s">
        <v>0</v>
      </c>
      <c r="C1" s="3"/>
      <c r="D1" s="3"/>
      <c r="E1" s="3"/>
      <c r="G1" s="10"/>
      <c r="H1" s="26"/>
      <c r="I1" s="31"/>
    </row>
    <row r="2" spans="1:18" s="1" customFormat="1" x14ac:dyDescent="0.2">
      <c r="A2" s="1" t="s">
        <v>6</v>
      </c>
      <c r="C2" s="3"/>
      <c r="D2" s="3"/>
      <c r="E2" s="3"/>
      <c r="G2" s="10"/>
      <c r="H2" s="26"/>
      <c r="I2" s="31"/>
    </row>
    <row r="3" spans="1:18" s="2" customFormat="1" x14ac:dyDescent="0.2">
      <c r="C3" s="4" t="s">
        <v>2</v>
      </c>
      <c r="D3" s="4" t="s">
        <v>2</v>
      </c>
      <c r="E3" s="74" t="s">
        <v>2</v>
      </c>
      <c r="F3" s="75"/>
      <c r="G3" s="76"/>
      <c r="H3" s="18"/>
      <c r="I3" s="32"/>
    </row>
    <row r="4" spans="1:18" s="2" customFormat="1" x14ac:dyDescent="0.2">
      <c r="C4" s="4"/>
      <c r="D4" s="4"/>
      <c r="E4" s="4" t="s">
        <v>10</v>
      </c>
      <c r="F4" s="2" t="s">
        <v>8</v>
      </c>
      <c r="G4" s="11" t="s">
        <v>9</v>
      </c>
      <c r="H4" s="18"/>
      <c r="I4" s="32" t="s">
        <v>8</v>
      </c>
      <c r="K4" s="2" t="s">
        <v>29</v>
      </c>
      <c r="M4" s="2" t="s">
        <v>33</v>
      </c>
      <c r="O4" s="2" t="s">
        <v>33</v>
      </c>
    </row>
    <row r="5" spans="1:18" ht="13.5" thickBot="1" x14ac:dyDescent="0.25">
      <c r="A5" s="19" t="s">
        <v>1</v>
      </c>
      <c r="B5" s="20"/>
      <c r="C5" s="21" t="s">
        <v>3</v>
      </c>
      <c r="D5" s="22" t="s">
        <v>4</v>
      </c>
      <c r="E5" s="71" t="s">
        <v>5</v>
      </c>
      <c r="F5" s="72"/>
      <c r="G5" s="73"/>
      <c r="H5" s="20" t="s">
        <v>30</v>
      </c>
      <c r="I5" s="33" t="s">
        <v>31</v>
      </c>
      <c r="J5" s="24" t="s">
        <v>20</v>
      </c>
      <c r="K5" s="25" t="s">
        <v>21</v>
      </c>
      <c r="L5" s="25" t="s">
        <v>22</v>
      </c>
      <c r="M5" s="25" t="s">
        <v>23</v>
      </c>
      <c r="N5" s="25" t="s">
        <v>24</v>
      </c>
      <c r="O5" s="25" t="s">
        <v>25</v>
      </c>
      <c r="P5" s="25" t="s">
        <v>26</v>
      </c>
      <c r="Q5" s="25" t="s">
        <v>27</v>
      </c>
      <c r="R5" s="25" t="s">
        <v>28</v>
      </c>
    </row>
    <row r="6" spans="1:18" x14ac:dyDescent="0.2">
      <c r="A6" t="s">
        <v>7</v>
      </c>
      <c r="C6" s="5">
        <v>2637</v>
      </c>
      <c r="D6" s="5">
        <v>2186</v>
      </c>
      <c r="E6" s="5">
        <v>945</v>
      </c>
      <c r="F6" s="7">
        <v>1524</v>
      </c>
      <c r="G6" s="12">
        <f>+E6+F6</f>
        <v>2469</v>
      </c>
      <c r="H6" s="27"/>
      <c r="J6">
        <v>265</v>
      </c>
      <c r="K6">
        <v>15.3</v>
      </c>
      <c r="L6">
        <v>451</v>
      </c>
      <c r="M6">
        <v>62</v>
      </c>
      <c r="N6">
        <v>742</v>
      </c>
      <c r="O6">
        <v>202</v>
      </c>
      <c r="P6">
        <v>1167</v>
      </c>
      <c r="Q6">
        <v>1434</v>
      </c>
      <c r="R6">
        <v>1908</v>
      </c>
    </row>
    <row r="7" spans="1:18" x14ac:dyDescent="0.2">
      <c r="A7" t="s">
        <v>11</v>
      </c>
    </row>
    <row r="8" spans="1:18" x14ac:dyDescent="0.2">
      <c r="B8">
        <v>11</v>
      </c>
      <c r="C8" s="6">
        <v>370</v>
      </c>
      <c r="D8" s="6">
        <v>29</v>
      </c>
      <c r="E8" s="6">
        <v>20</v>
      </c>
      <c r="F8" s="9">
        <v>0</v>
      </c>
      <c r="G8" s="13">
        <f t="shared" ref="G8:G19" si="0">+E8+F8</f>
        <v>20</v>
      </c>
      <c r="H8" s="16">
        <f>(0.106+0.143+0.212)/3</f>
        <v>0.15366666666666665</v>
      </c>
      <c r="I8" s="29">
        <f t="shared" ref="I8:I19" si="1">+F8*H8</f>
        <v>0</v>
      </c>
      <c r="J8">
        <v>8</v>
      </c>
      <c r="K8">
        <v>0</v>
      </c>
      <c r="L8">
        <v>8</v>
      </c>
      <c r="M8">
        <v>0</v>
      </c>
      <c r="N8">
        <v>8</v>
      </c>
      <c r="O8">
        <v>15.9</v>
      </c>
      <c r="P8">
        <v>24</v>
      </c>
      <c r="Q8">
        <v>28.8</v>
      </c>
      <c r="R8">
        <v>28.8</v>
      </c>
    </row>
    <row r="9" spans="1:18" x14ac:dyDescent="0.2">
      <c r="B9">
        <v>12</v>
      </c>
      <c r="C9" s="6">
        <v>1320</v>
      </c>
      <c r="D9" s="6">
        <v>1385</v>
      </c>
      <c r="E9" s="6">
        <v>586</v>
      </c>
      <c r="F9" s="9">
        <v>510</v>
      </c>
      <c r="G9" s="13">
        <f t="shared" si="0"/>
        <v>1096</v>
      </c>
      <c r="H9" s="16">
        <f>+(0.278+0.326)/2</f>
        <v>0.30200000000000005</v>
      </c>
      <c r="I9" s="29">
        <f t="shared" si="1"/>
        <v>154.02000000000001</v>
      </c>
      <c r="J9">
        <v>100</v>
      </c>
      <c r="K9">
        <v>13.6</v>
      </c>
      <c r="L9">
        <v>209</v>
      </c>
      <c r="M9">
        <v>14.2</v>
      </c>
      <c r="N9">
        <v>315.2</v>
      </c>
      <c r="O9">
        <v>108</v>
      </c>
      <c r="P9">
        <v>619</v>
      </c>
      <c r="Q9">
        <v>860.4</v>
      </c>
      <c r="R9">
        <v>1212</v>
      </c>
    </row>
    <row r="10" spans="1:18" x14ac:dyDescent="0.2">
      <c r="B10">
        <v>13</v>
      </c>
      <c r="C10" s="6">
        <v>285</v>
      </c>
      <c r="D10" s="6">
        <v>161</v>
      </c>
      <c r="E10" s="6">
        <v>73</v>
      </c>
      <c r="F10" s="9">
        <v>224</v>
      </c>
      <c r="G10" s="13">
        <f t="shared" si="0"/>
        <v>297</v>
      </c>
      <c r="H10" s="16">
        <f>+(0.409+0.444)/2</f>
        <v>0.42649999999999999</v>
      </c>
      <c r="I10" s="29">
        <f t="shared" si="1"/>
        <v>95.536000000000001</v>
      </c>
      <c r="J10">
        <v>60</v>
      </c>
      <c r="K10">
        <v>0</v>
      </c>
      <c r="L10">
        <v>85</v>
      </c>
      <c r="M10">
        <v>12.2</v>
      </c>
      <c r="N10">
        <v>107</v>
      </c>
      <c r="O10">
        <v>11.8</v>
      </c>
      <c r="P10">
        <v>122.9</v>
      </c>
      <c r="Q10">
        <v>125.7</v>
      </c>
      <c r="R10">
        <v>125.7</v>
      </c>
    </row>
    <row r="11" spans="1:18" x14ac:dyDescent="0.2">
      <c r="B11">
        <v>14</v>
      </c>
      <c r="C11" s="6">
        <v>128</v>
      </c>
      <c r="D11" s="6">
        <v>119</v>
      </c>
      <c r="E11" s="6">
        <v>34</v>
      </c>
      <c r="F11" s="9">
        <v>540</v>
      </c>
      <c r="G11" s="13">
        <f t="shared" si="0"/>
        <v>574</v>
      </c>
      <c r="H11" s="30">
        <v>0.72199999999999998</v>
      </c>
      <c r="I11" s="29">
        <f t="shared" si="1"/>
        <v>389.88</v>
      </c>
      <c r="J11" s="9">
        <v>46</v>
      </c>
      <c r="K11">
        <v>1.7</v>
      </c>
      <c r="L11">
        <v>47</v>
      </c>
      <c r="M11">
        <v>6.2</v>
      </c>
      <c r="N11">
        <v>67</v>
      </c>
      <c r="O11">
        <v>44</v>
      </c>
      <c r="P11">
        <v>111.4</v>
      </c>
      <c r="Q11">
        <v>111.8</v>
      </c>
      <c r="R11">
        <v>112.2</v>
      </c>
    </row>
    <row r="12" spans="1:18" x14ac:dyDescent="0.2">
      <c r="B12">
        <v>15</v>
      </c>
      <c r="C12" s="6">
        <v>37</v>
      </c>
      <c r="D12" s="6">
        <v>3</v>
      </c>
      <c r="E12" s="6">
        <v>28</v>
      </c>
      <c r="F12" s="9">
        <v>0</v>
      </c>
      <c r="G12" s="13">
        <f t="shared" si="0"/>
        <v>28</v>
      </c>
      <c r="H12" s="30">
        <v>0.53400000000000003</v>
      </c>
      <c r="I12" s="29">
        <f t="shared" si="1"/>
        <v>0</v>
      </c>
      <c r="J12" s="9">
        <v>0</v>
      </c>
      <c r="K12">
        <v>0</v>
      </c>
      <c r="L12">
        <v>0</v>
      </c>
      <c r="M12">
        <v>3.4</v>
      </c>
      <c r="N12">
        <v>3.4</v>
      </c>
      <c r="O12">
        <v>0</v>
      </c>
      <c r="P12">
        <v>3.4</v>
      </c>
      <c r="Q12">
        <v>3.4</v>
      </c>
      <c r="R12">
        <v>3.4</v>
      </c>
    </row>
    <row r="13" spans="1:18" x14ac:dyDescent="0.2">
      <c r="B13">
        <v>16</v>
      </c>
      <c r="C13" s="6">
        <v>108</v>
      </c>
      <c r="D13" s="6">
        <v>137</v>
      </c>
      <c r="E13" s="6">
        <v>55</v>
      </c>
      <c r="F13" s="9">
        <v>38</v>
      </c>
      <c r="G13" s="13">
        <f t="shared" si="0"/>
        <v>93</v>
      </c>
      <c r="H13" s="30">
        <v>0.34399999999999997</v>
      </c>
      <c r="I13" s="29">
        <f t="shared" si="1"/>
        <v>13.071999999999999</v>
      </c>
      <c r="J13" s="9">
        <v>30</v>
      </c>
      <c r="K13">
        <v>0</v>
      </c>
      <c r="L13">
        <v>31</v>
      </c>
      <c r="M13">
        <v>0.2</v>
      </c>
      <c r="N13">
        <v>72</v>
      </c>
      <c r="O13">
        <v>6.9</v>
      </c>
      <c r="P13">
        <v>78.8</v>
      </c>
      <c r="Q13">
        <v>83.3</v>
      </c>
      <c r="R13">
        <v>113.2</v>
      </c>
    </row>
    <row r="14" spans="1:18" x14ac:dyDescent="0.2">
      <c r="B14">
        <v>18</v>
      </c>
      <c r="C14" s="6">
        <v>53</v>
      </c>
      <c r="D14" s="6">
        <v>22</v>
      </c>
      <c r="E14" s="6">
        <v>12</v>
      </c>
      <c r="F14" s="9">
        <v>36</v>
      </c>
      <c r="G14" s="13">
        <f t="shared" si="0"/>
        <v>48</v>
      </c>
      <c r="H14" s="30">
        <v>8.5999999999999993E-2</v>
      </c>
      <c r="I14" s="29">
        <f t="shared" si="1"/>
        <v>3.0959999999999996</v>
      </c>
      <c r="J14" s="9">
        <v>4</v>
      </c>
      <c r="K14">
        <v>0.6</v>
      </c>
      <c r="L14">
        <v>5.4</v>
      </c>
      <c r="M14">
        <v>0</v>
      </c>
      <c r="N14">
        <v>5.4</v>
      </c>
      <c r="O14">
        <v>0</v>
      </c>
      <c r="P14">
        <v>5.5</v>
      </c>
      <c r="Q14">
        <v>5.5</v>
      </c>
      <c r="R14">
        <v>21.9</v>
      </c>
    </row>
    <row r="15" spans="1:18" x14ac:dyDescent="0.2">
      <c r="B15">
        <v>21</v>
      </c>
      <c r="C15" s="6">
        <v>30</v>
      </c>
      <c r="D15" s="6">
        <v>2</v>
      </c>
      <c r="E15" s="6">
        <v>0</v>
      </c>
      <c r="F15" s="9">
        <v>0</v>
      </c>
      <c r="G15" s="13">
        <f t="shared" si="0"/>
        <v>0</v>
      </c>
      <c r="H15" s="30">
        <v>1.2E-2</v>
      </c>
      <c r="I15" s="29">
        <f t="shared" si="1"/>
        <v>0</v>
      </c>
      <c r="J15" s="9">
        <v>1.5</v>
      </c>
      <c r="K15">
        <v>0</v>
      </c>
      <c r="L15">
        <v>1.5</v>
      </c>
      <c r="M15">
        <v>0</v>
      </c>
      <c r="N15">
        <v>1.5</v>
      </c>
      <c r="O15">
        <v>0</v>
      </c>
      <c r="P15">
        <v>1.5</v>
      </c>
      <c r="Q15">
        <v>1.5</v>
      </c>
      <c r="R15">
        <v>1.5</v>
      </c>
    </row>
    <row r="16" spans="1:18" x14ac:dyDescent="0.2">
      <c r="B16">
        <v>41</v>
      </c>
      <c r="C16" s="6">
        <v>268</v>
      </c>
      <c r="D16" s="6">
        <v>317</v>
      </c>
      <c r="E16" s="6">
        <v>83</v>
      </c>
      <c r="F16" s="9">
        <v>66</v>
      </c>
      <c r="G16" s="13">
        <f t="shared" si="0"/>
        <v>149</v>
      </c>
      <c r="H16" s="30">
        <v>0.01</v>
      </c>
      <c r="I16" s="29">
        <f t="shared" si="1"/>
        <v>0.66</v>
      </c>
      <c r="J16" s="9">
        <v>16</v>
      </c>
      <c r="K16">
        <v>0.2</v>
      </c>
      <c r="L16">
        <v>62.5</v>
      </c>
      <c r="M16">
        <v>25.5</v>
      </c>
      <c r="N16">
        <v>161</v>
      </c>
      <c r="O16">
        <v>15.6</v>
      </c>
      <c r="P16">
        <v>199.3</v>
      </c>
      <c r="Q16">
        <v>213.2</v>
      </c>
      <c r="R16">
        <v>287.5</v>
      </c>
    </row>
    <row r="17" spans="1:18" x14ac:dyDescent="0.2">
      <c r="B17">
        <v>43</v>
      </c>
      <c r="C17" s="6">
        <v>20</v>
      </c>
      <c r="D17" s="6">
        <v>12</v>
      </c>
      <c r="E17" s="6">
        <v>7</v>
      </c>
      <c r="F17" s="9">
        <v>0</v>
      </c>
      <c r="G17" s="13">
        <f t="shared" si="0"/>
        <v>7</v>
      </c>
      <c r="H17" s="30">
        <v>0.01</v>
      </c>
      <c r="I17" s="29">
        <f t="shared" si="1"/>
        <v>0</v>
      </c>
      <c r="J17" s="9">
        <v>0</v>
      </c>
      <c r="K17">
        <v>0</v>
      </c>
      <c r="L17">
        <v>1</v>
      </c>
      <c r="M17">
        <v>0.3</v>
      </c>
      <c r="N17">
        <v>1.2</v>
      </c>
      <c r="O17">
        <v>0</v>
      </c>
      <c r="P17">
        <v>1.2</v>
      </c>
      <c r="Q17">
        <v>1.2</v>
      </c>
      <c r="R17">
        <v>1.2</v>
      </c>
    </row>
    <row r="18" spans="1:18" x14ac:dyDescent="0.2">
      <c r="B18">
        <v>44</v>
      </c>
      <c r="C18" s="6">
        <v>18</v>
      </c>
      <c r="D18" s="6">
        <v>0</v>
      </c>
      <c r="E18" s="6">
        <v>23</v>
      </c>
      <c r="F18" s="9">
        <v>0</v>
      </c>
      <c r="G18" s="13">
        <f t="shared" si="0"/>
        <v>23</v>
      </c>
      <c r="H18" s="30">
        <v>0.01</v>
      </c>
      <c r="I18" s="29">
        <f t="shared" si="1"/>
        <v>0</v>
      </c>
      <c r="J18" s="9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2">
      <c r="B19">
        <v>80</v>
      </c>
      <c r="C19" s="6">
        <v>0</v>
      </c>
      <c r="D19" s="6">
        <v>0</v>
      </c>
      <c r="E19" s="6">
        <v>24</v>
      </c>
      <c r="F19" s="9">
        <v>111</v>
      </c>
      <c r="G19" s="13">
        <f t="shared" si="0"/>
        <v>135</v>
      </c>
      <c r="H19" s="30">
        <v>1</v>
      </c>
      <c r="I19" s="29">
        <f t="shared" si="1"/>
        <v>111</v>
      </c>
      <c r="J19" s="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 x14ac:dyDescent="0.2">
      <c r="A20" t="s">
        <v>12</v>
      </c>
      <c r="C20" s="14">
        <f>+(C8+C9+C10)/C6</f>
        <v>0.7489571482745544</v>
      </c>
      <c r="D20" s="14">
        <f>+(D8+D9+D10)/D6</f>
        <v>0.72049405306495884</v>
      </c>
      <c r="E20" s="8">
        <f>+(E8+E9+E10)/E6</f>
        <v>0.71851851851851856</v>
      </c>
      <c r="F20" s="16">
        <f>+(F8+F9+F10)/F6</f>
        <v>0.48162729658792652</v>
      </c>
      <c r="G20" s="15">
        <f>+(G8+G9+G10)/G6</f>
        <v>0.57229647630619684</v>
      </c>
      <c r="H20" s="28"/>
      <c r="I20" s="36">
        <f>SUM(I8:I19)</f>
        <v>767.26400000000001</v>
      </c>
      <c r="J20" s="15">
        <f t="shared" ref="J20:R20" si="2">+(J8+J9+J10)/J6</f>
        <v>0.63396226415094337</v>
      </c>
      <c r="K20" s="15">
        <f t="shared" si="2"/>
        <v>0.88888888888888884</v>
      </c>
      <c r="L20" s="15">
        <f t="shared" si="2"/>
        <v>0.66962305986696236</v>
      </c>
      <c r="M20" s="15">
        <f t="shared" si="2"/>
        <v>0.4258064516129032</v>
      </c>
      <c r="N20" s="15">
        <f t="shared" si="2"/>
        <v>0.57978436657681942</v>
      </c>
      <c r="O20" s="15">
        <f t="shared" si="2"/>
        <v>0.67178217821782182</v>
      </c>
      <c r="P20" s="15">
        <f t="shared" si="2"/>
        <v>0.65629820051413879</v>
      </c>
      <c r="Q20" s="15">
        <f t="shared" si="2"/>
        <v>0.70774058577405852</v>
      </c>
      <c r="R20" s="15">
        <f t="shared" si="2"/>
        <v>0.7161949685534591</v>
      </c>
    </row>
    <row r="21" spans="1:18" x14ac:dyDescent="0.2">
      <c r="A21" t="s">
        <v>13</v>
      </c>
      <c r="C21" s="14">
        <f>+(C11+C12+C19)/C6</f>
        <v>6.2571103526734922E-2</v>
      </c>
      <c r="D21" s="14">
        <f>+(D11+D12+D19)/D6</f>
        <v>5.5809698078682524E-2</v>
      </c>
      <c r="E21" s="8">
        <f>+(E11+E12+E19)/E6</f>
        <v>9.1005291005291006E-2</v>
      </c>
      <c r="F21" s="16">
        <f>+(F11+F12+F19)/F6</f>
        <v>0.42716535433070868</v>
      </c>
      <c r="G21" s="15">
        <f>+(G11+G12+G19)/G6</f>
        <v>0.29850141757796678</v>
      </c>
      <c r="H21" s="28"/>
      <c r="I21" s="31"/>
      <c r="J21" s="15">
        <f t="shared" ref="J21:R21" si="3">+(J11+J12+J19)/J6</f>
        <v>0.17358490566037735</v>
      </c>
      <c r="K21" s="15">
        <f t="shared" si="3"/>
        <v>0.1111111111111111</v>
      </c>
      <c r="L21" s="15">
        <f t="shared" si="3"/>
        <v>0.10421286031042129</v>
      </c>
      <c r="M21" s="15">
        <f t="shared" si="3"/>
        <v>0.15483870967741936</v>
      </c>
      <c r="N21" s="15">
        <f t="shared" si="3"/>
        <v>9.4878706199460927E-2</v>
      </c>
      <c r="O21" s="15">
        <f t="shared" si="3"/>
        <v>0.21782178217821782</v>
      </c>
      <c r="P21" s="15">
        <f t="shared" si="3"/>
        <v>9.8371893744644404E-2</v>
      </c>
      <c r="Q21" s="15">
        <f t="shared" si="3"/>
        <v>8.0334728033472802E-2</v>
      </c>
      <c r="R21" s="15">
        <f t="shared" si="3"/>
        <v>6.0587002096436061E-2</v>
      </c>
    </row>
    <row r="22" spans="1:18" x14ac:dyDescent="0.2">
      <c r="A22" t="s">
        <v>14</v>
      </c>
      <c r="C22" s="14">
        <f>+(C16+C17+C18)/C6</f>
        <v>0.11604095563139932</v>
      </c>
      <c r="D22" s="14">
        <f>+(D16+D17+D18)/D6</f>
        <v>0.15050320219579141</v>
      </c>
      <c r="E22" s="8">
        <f>+(E16+E17+E18)/E6</f>
        <v>0.11957671957671957</v>
      </c>
      <c r="F22" s="16">
        <f>+(F16+F17+F18)/F6</f>
        <v>4.3307086614173228E-2</v>
      </c>
      <c r="G22" s="15">
        <f>+(G16+G17+G18)/G6</f>
        <v>7.2498987444309437E-2</v>
      </c>
      <c r="H22" s="28"/>
      <c r="I22" s="31"/>
      <c r="J22" s="15">
        <f t="shared" ref="J22:R22" si="4">+(J16+J17+J18)/J6</f>
        <v>6.0377358490566038E-2</v>
      </c>
      <c r="K22" s="15">
        <f t="shared" si="4"/>
        <v>1.3071895424836602E-2</v>
      </c>
      <c r="L22" s="15">
        <f t="shared" si="4"/>
        <v>0.14079822616407983</v>
      </c>
      <c r="M22" s="15">
        <f t="shared" si="4"/>
        <v>0.41612903225806452</v>
      </c>
      <c r="N22" s="15">
        <f t="shared" si="4"/>
        <v>0.21859838274932614</v>
      </c>
      <c r="O22" s="15">
        <f t="shared" si="4"/>
        <v>7.7227722772277227E-2</v>
      </c>
      <c r="P22" s="15">
        <f t="shared" si="4"/>
        <v>0.17180805484147388</v>
      </c>
      <c r="Q22" s="15">
        <f t="shared" si="4"/>
        <v>0.14951185495118549</v>
      </c>
      <c r="R22" s="15">
        <f t="shared" si="4"/>
        <v>0.15131027253668763</v>
      </c>
    </row>
    <row r="23" spans="1:18" x14ac:dyDescent="0.2">
      <c r="L23" s="41"/>
      <c r="M23" s="41"/>
      <c r="N23" s="41"/>
      <c r="O23" s="41"/>
      <c r="P23" s="41"/>
      <c r="Q23" s="41"/>
      <c r="R23" s="41"/>
    </row>
    <row r="24" spans="1:18" x14ac:dyDescent="0.2">
      <c r="A24" t="s">
        <v>15</v>
      </c>
      <c r="F24" t="s">
        <v>19</v>
      </c>
    </row>
    <row r="25" spans="1:18" x14ac:dyDescent="0.2">
      <c r="B25" t="s">
        <v>16</v>
      </c>
      <c r="C25" s="6">
        <v>279.5</v>
      </c>
      <c r="D25" s="6">
        <v>280.3</v>
      </c>
      <c r="E25" s="6">
        <v>142.19999999999999</v>
      </c>
      <c r="J25" s="38">
        <v>48.28</v>
      </c>
      <c r="K25" s="38">
        <v>3.08</v>
      </c>
      <c r="L25" s="38">
        <v>69.989999999999995</v>
      </c>
      <c r="M25" s="40">
        <v>5</v>
      </c>
      <c r="N25" s="40">
        <v>98.59</v>
      </c>
      <c r="O25" s="40">
        <v>36.1</v>
      </c>
      <c r="P25" s="40">
        <v>159.6</v>
      </c>
      <c r="Q25" s="40">
        <v>194.5</v>
      </c>
      <c r="R25" s="40">
        <v>242.5</v>
      </c>
    </row>
    <row r="26" spans="1:18" x14ac:dyDescent="0.2">
      <c r="B26" t="s">
        <v>17</v>
      </c>
      <c r="C26" s="6">
        <v>227.4</v>
      </c>
      <c r="D26" s="6">
        <v>217.2</v>
      </c>
      <c r="E26" s="6">
        <v>98.3</v>
      </c>
      <c r="J26" s="38">
        <v>29.2</v>
      </c>
      <c r="K26" s="38">
        <v>2.2200000000000002</v>
      </c>
      <c r="L26" s="38">
        <v>43.75</v>
      </c>
      <c r="M26" s="40">
        <v>2.0699999999999998</v>
      </c>
      <c r="N26" s="40">
        <v>63.1</v>
      </c>
      <c r="O26" s="40">
        <v>23.1</v>
      </c>
      <c r="P26" s="40">
        <v>109.9</v>
      </c>
      <c r="Q26" s="40">
        <v>143</v>
      </c>
      <c r="R26" s="40">
        <v>190.2</v>
      </c>
    </row>
    <row r="27" spans="1:18" x14ac:dyDescent="0.2">
      <c r="B27" t="s">
        <v>9</v>
      </c>
      <c r="C27" s="3">
        <f>SUM(C25:C26)</f>
        <v>506.9</v>
      </c>
      <c r="D27" s="3">
        <f>SUM(D25:D26)</f>
        <v>497.5</v>
      </c>
      <c r="E27" s="3">
        <f>SUM(E25:E26)</f>
        <v>240.5</v>
      </c>
      <c r="F27" s="36">
        <v>767.26400000000001</v>
      </c>
      <c r="G27" s="10">
        <f>+E27+F27</f>
        <v>1007.764</v>
      </c>
      <c r="J27" s="39">
        <f t="shared" ref="J27:R27" si="5">SUM(J25:J26)</f>
        <v>77.48</v>
      </c>
      <c r="K27" s="39">
        <f t="shared" si="5"/>
        <v>5.3000000000000007</v>
      </c>
      <c r="L27" s="39">
        <f t="shared" si="5"/>
        <v>113.74</v>
      </c>
      <c r="M27" s="39">
        <f t="shared" si="5"/>
        <v>7.07</v>
      </c>
      <c r="N27" s="39">
        <f t="shared" si="5"/>
        <v>161.69</v>
      </c>
      <c r="O27" s="39">
        <f t="shared" si="5"/>
        <v>59.2</v>
      </c>
      <c r="P27" s="39">
        <f t="shared" si="5"/>
        <v>269.5</v>
      </c>
      <c r="Q27" s="39">
        <f t="shared" si="5"/>
        <v>337.5</v>
      </c>
      <c r="R27" s="39">
        <f t="shared" si="5"/>
        <v>432.7</v>
      </c>
    </row>
    <row r="28" spans="1:18" x14ac:dyDescent="0.2">
      <c r="A28" t="s">
        <v>18</v>
      </c>
      <c r="C28" s="14">
        <f>+C27/C6</f>
        <v>0.19222601441031475</v>
      </c>
      <c r="D28" s="14">
        <f>+D27/D6</f>
        <v>0.22758462946020128</v>
      </c>
      <c r="E28" s="14">
        <f>+E27/E6</f>
        <v>0.2544973544973545</v>
      </c>
      <c r="F28" s="28">
        <f>+F27/F6</f>
        <v>0.50345406824146988</v>
      </c>
      <c r="G28" s="15">
        <f>+G27/G6</f>
        <v>0.40816686917780476</v>
      </c>
      <c r="J28" s="14">
        <f t="shared" ref="J28:R28" si="6">+J27/J6</f>
        <v>0.29237735849056606</v>
      </c>
      <c r="K28" s="14">
        <f t="shared" si="6"/>
        <v>0.34640522875816998</v>
      </c>
      <c r="L28" s="14">
        <f t="shared" si="6"/>
        <v>0.25219512195121951</v>
      </c>
      <c r="M28" s="14">
        <f t="shared" si="6"/>
        <v>0.11403225806451614</v>
      </c>
      <c r="N28" s="14">
        <f t="shared" si="6"/>
        <v>0.217911051212938</v>
      </c>
      <c r="O28" s="14">
        <f t="shared" si="6"/>
        <v>0.29306930693069311</v>
      </c>
      <c r="P28" s="14">
        <f t="shared" si="6"/>
        <v>0.23093401885175663</v>
      </c>
      <c r="Q28" s="14">
        <f t="shared" si="6"/>
        <v>0.23535564853556484</v>
      </c>
      <c r="R28" s="14">
        <f t="shared" si="6"/>
        <v>0.22678197064989516</v>
      </c>
    </row>
    <row r="30" spans="1:18" x14ac:dyDescent="0.2">
      <c r="A30" t="s">
        <v>32</v>
      </c>
      <c r="C30" s="3">
        <v>11.1</v>
      </c>
      <c r="D30" s="3">
        <v>9.3000000000000007</v>
      </c>
      <c r="E30" s="3">
        <v>3</v>
      </c>
      <c r="F30" s="37">
        <v>8.9</v>
      </c>
      <c r="G30" s="10">
        <f>+E30+F30</f>
        <v>11.9</v>
      </c>
      <c r="J30">
        <v>0.44</v>
      </c>
      <c r="K30">
        <v>0</v>
      </c>
      <c r="L30">
        <v>1.46</v>
      </c>
      <c r="M30">
        <v>0.66</v>
      </c>
      <c r="N30">
        <v>3.31</v>
      </c>
      <c r="O30">
        <v>0.18</v>
      </c>
      <c r="P30">
        <v>4.96</v>
      </c>
      <c r="Q30">
        <v>5.61</v>
      </c>
      <c r="R30">
        <v>8.2799999999999994</v>
      </c>
    </row>
  </sheetData>
  <mergeCells count="2">
    <mergeCell ref="E5:G5"/>
    <mergeCell ref="E3:G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3:G15"/>
  <sheetViews>
    <sheetView workbookViewId="0">
      <selection activeCell="E12" sqref="E12"/>
    </sheetView>
  </sheetViews>
  <sheetFormatPr defaultRowHeight="12.75" x14ac:dyDescent="0.2"/>
  <sheetData>
    <row r="3" spans="2:7" ht="41.25" x14ac:dyDescent="0.2">
      <c r="B3" s="55" t="s">
        <v>1</v>
      </c>
      <c r="C3" s="55" t="s">
        <v>96</v>
      </c>
      <c r="D3" s="54" t="s">
        <v>95</v>
      </c>
      <c r="E3" s="56" t="s">
        <v>94</v>
      </c>
      <c r="F3" s="54" t="s">
        <v>97</v>
      </c>
      <c r="G3" s="58" t="s">
        <v>99</v>
      </c>
    </row>
    <row r="4" spans="2:7" x14ac:dyDescent="0.2">
      <c r="B4" s="52" t="s">
        <v>93</v>
      </c>
      <c r="C4" s="51">
        <v>1.62</v>
      </c>
      <c r="D4" s="51">
        <v>6.56</v>
      </c>
      <c r="E4">
        <f>C4+D4</f>
        <v>8.18</v>
      </c>
      <c r="F4" s="51">
        <v>1.17</v>
      </c>
    </row>
    <row r="5" spans="2:7" x14ac:dyDescent="0.2">
      <c r="B5" s="52" t="s">
        <v>92</v>
      </c>
      <c r="C5" s="51">
        <v>2.06</v>
      </c>
      <c r="D5" s="51">
        <v>6.26</v>
      </c>
      <c r="E5">
        <f t="shared" ref="E5:E12" si="0">C5+D5</f>
        <v>8.32</v>
      </c>
      <c r="F5" s="51">
        <v>1.83</v>
      </c>
    </row>
    <row r="6" spans="2:7" x14ac:dyDescent="0.2">
      <c r="B6" s="52" t="s">
        <v>91</v>
      </c>
      <c r="C6" s="51">
        <v>0.94</v>
      </c>
      <c r="D6" s="51">
        <v>3.15</v>
      </c>
      <c r="E6">
        <f t="shared" si="0"/>
        <v>4.09</v>
      </c>
      <c r="F6" s="51">
        <v>1.21</v>
      </c>
    </row>
    <row r="7" spans="2:7" x14ac:dyDescent="0.2">
      <c r="B7" s="52" t="s">
        <v>90</v>
      </c>
      <c r="C7" s="51">
        <v>0.97</v>
      </c>
      <c r="D7" s="51">
        <v>4.12</v>
      </c>
      <c r="E7">
        <f t="shared" si="0"/>
        <v>5.09</v>
      </c>
      <c r="F7" s="51">
        <v>0.86</v>
      </c>
    </row>
    <row r="8" spans="2:7" ht="25.5" x14ac:dyDescent="0.2">
      <c r="B8" s="52" t="s">
        <v>89</v>
      </c>
      <c r="C8" s="51">
        <v>1.1299999999999999</v>
      </c>
      <c r="D8" s="51">
        <v>1.1299999999999999</v>
      </c>
      <c r="E8">
        <f t="shared" si="0"/>
        <v>2.2599999999999998</v>
      </c>
      <c r="F8" s="51">
        <v>0.14000000000000001</v>
      </c>
    </row>
    <row r="9" spans="2:7" x14ac:dyDescent="0.2">
      <c r="B9" s="52" t="s">
        <v>88</v>
      </c>
      <c r="C9" s="51">
        <v>0.97</v>
      </c>
      <c r="D9" s="51">
        <v>1.98</v>
      </c>
      <c r="E9">
        <f t="shared" si="0"/>
        <v>2.95</v>
      </c>
      <c r="F9" s="51">
        <v>0.75</v>
      </c>
    </row>
    <row r="10" spans="2:7" ht="25.5" x14ac:dyDescent="0.2">
      <c r="B10" s="52" t="s">
        <v>87</v>
      </c>
      <c r="C10" s="51">
        <v>0.02</v>
      </c>
      <c r="D10" s="51">
        <v>0.18</v>
      </c>
      <c r="E10">
        <f t="shared" si="0"/>
        <v>0.19999999999999998</v>
      </c>
      <c r="F10" s="51">
        <v>0.09</v>
      </c>
    </row>
    <row r="11" spans="2:7" x14ac:dyDescent="0.2">
      <c r="B11" s="52" t="s">
        <v>86</v>
      </c>
      <c r="C11" s="51">
        <v>0.39</v>
      </c>
      <c r="D11" s="51">
        <v>1.73</v>
      </c>
      <c r="E11">
        <f t="shared" si="0"/>
        <v>2.12</v>
      </c>
      <c r="F11" s="51">
        <v>0.64</v>
      </c>
    </row>
    <row r="12" spans="2:7" x14ac:dyDescent="0.2">
      <c r="B12" s="52" t="s">
        <v>20</v>
      </c>
      <c r="C12" s="51">
        <v>0.21</v>
      </c>
      <c r="D12" s="51">
        <v>1.18</v>
      </c>
      <c r="E12">
        <f t="shared" si="0"/>
        <v>1.39</v>
      </c>
      <c r="F12" s="51">
        <v>0.01</v>
      </c>
    </row>
    <row r="14" spans="2:7" x14ac:dyDescent="0.2">
      <c r="E14">
        <f>SUM(E4:E12)</f>
        <v>34.599999999999994</v>
      </c>
      <c r="F14">
        <f>SUM(F4:F12)</f>
        <v>6.6999999999999993</v>
      </c>
    </row>
    <row r="15" spans="2:7" x14ac:dyDescent="0.2">
      <c r="E15">
        <f>E14*365</f>
        <v>12628.999999999998</v>
      </c>
      <c r="F15">
        <f>F14*36</f>
        <v>241.2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3"/>
  <sheetViews>
    <sheetView workbookViewId="0">
      <selection activeCell="F2" sqref="F2"/>
    </sheetView>
  </sheetViews>
  <sheetFormatPr defaultRowHeight="12.75" x14ac:dyDescent="0.2"/>
  <sheetData>
    <row r="1" spans="1:6" ht="41.25" x14ac:dyDescent="0.2">
      <c r="A1" s="55" t="s">
        <v>1</v>
      </c>
      <c r="B1" s="55" t="s">
        <v>96</v>
      </c>
      <c r="C1" s="54" t="s">
        <v>95</v>
      </c>
      <c r="D1" s="53" t="s">
        <v>94</v>
      </c>
      <c r="E1" s="55" t="s">
        <v>98</v>
      </c>
      <c r="F1" s="57" t="s">
        <v>99</v>
      </c>
    </row>
    <row r="2" spans="1:6" x14ac:dyDescent="0.2">
      <c r="A2" s="52" t="s">
        <v>93</v>
      </c>
      <c r="B2" s="51">
        <v>1.7264999999999999</v>
      </c>
      <c r="C2" s="51">
        <v>5.23</v>
      </c>
      <c r="D2" s="51">
        <v>6.96</v>
      </c>
      <c r="E2" s="51">
        <v>0.22</v>
      </c>
    </row>
    <row r="3" spans="1:6" x14ac:dyDescent="0.2">
      <c r="A3" s="52" t="s">
        <v>92</v>
      </c>
      <c r="B3" s="51">
        <v>1.6082000000000001</v>
      </c>
      <c r="C3" s="51">
        <v>5.1100000000000003</v>
      </c>
      <c r="D3" s="51">
        <v>6.72</v>
      </c>
      <c r="E3" s="51">
        <v>0.14000000000000001</v>
      </c>
    </row>
    <row r="4" spans="1:6" x14ac:dyDescent="0.2">
      <c r="A4" s="52" t="s">
        <v>91</v>
      </c>
      <c r="B4" s="51">
        <v>0.6109</v>
      </c>
      <c r="C4" s="51">
        <v>2.27</v>
      </c>
      <c r="D4" s="51">
        <v>2.88</v>
      </c>
      <c r="E4" s="51">
        <v>0.06</v>
      </c>
    </row>
    <row r="5" spans="1:6" x14ac:dyDescent="0.2">
      <c r="A5" s="52" t="s">
        <v>90</v>
      </c>
      <c r="B5" s="51">
        <v>0.78169999999999995</v>
      </c>
      <c r="C5" s="51">
        <v>2.86</v>
      </c>
      <c r="D5" s="51">
        <v>3.64</v>
      </c>
      <c r="E5" s="51">
        <v>0.05</v>
      </c>
    </row>
    <row r="6" spans="1:6" ht="25.5" x14ac:dyDescent="0.2">
      <c r="A6" s="52" t="s">
        <v>89</v>
      </c>
      <c r="B6" s="51">
        <v>0.48110000000000003</v>
      </c>
      <c r="C6" s="51">
        <v>1.2</v>
      </c>
      <c r="D6" s="51">
        <v>1.68</v>
      </c>
      <c r="E6" s="51">
        <v>0.06</v>
      </c>
    </row>
    <row r="7" spans="1:6" x14ac:dyDescent="0.2">
      <c r="A7" s="52" t="s">
        <v>88</v>
      </c>
      <c r="B7" s="51">
        <v>0.66290000000000004</v>
      </c>
      <c r="C7" s="51">
        <v>1.44</v>
      </c>
      <c r="D7" s="51">
        <v>2.04</v>
      </c>
      <c r="E7" s="51">
        <v>0.05</v>
      </c>
    </row>
    <row r="8" spans="1:6" ht="25.5" x14ac:dyDescent="0.2">
      <c r="A8" s="52" t="s">
        <v>87</v>
      </c>
      <c r="B8" s="51">
        <v>1.8200000000000001E-2</v>
      </c>
      <c r="C8" s="51">
        <v>0.14000000000000001</v>
      </c>
      <c r="D8" s="51">
        <v>0.16</v>
      </c>
      <c r="E8" s="51">
        <v>0</v>
      </c>
    </row>
    <row r="9" spans="1:6" x14ac:dyDescent="0.2">
      <c r="A9" s="52" t="s">
        <v>86</v>
      </c>
      <c r="B9" s="51">
        <v>0.2379</v>
      </c>
      <c r="C9" s="51">
        <v>1.35</v>
      </c>
      <c r="D9" s="51">
        <v>1.46</v>
      </c>
      <c r="E9" s="51">
        <v>0.03</v>
      </c>
    </row>
    <row r="10" spans="1:6" x14ac:dyDescent="0.2">
      <c r="A10" s="52" t="s">
        <v>20</v>
      </c>
      <c r="B10" s="51">
        <v>0.17849999999999999</v>
      </c>
      <c r="C10" s="51">
        <v>1.1299999999999999</v>
      </c>
      <c r="D10" s="51">
        <v>1.31</v>
      </c>
      <c r="E10" s="51">
        <v>0.03</v>
      </c>
    </row>
    <row r="11" spans="1:6" x14ac:dyDescent="0.2">
      <c r="E11" s="50"/>
    </row>
    <row r="12" spans="1:6" x14ac:dyDescent="0.2">
      <c r="D12">
        <f>SUM(D2:D10)</f>
        <v>26.849999999999998</v>
      </c>
      <c r="E12">
        <f>SUM(E2:E10)</f>
        <v>0.64000000000000012</v>
      </c>
    </row>
    <row r="13" spans="1:6" x14ac:dyDescent="0.2">
      <c r="D13">
        <f>D12*365</f>
        <v>9800.25</v>
      </c>
      <c r="E13">
        <f>E12*365</f>
        <v>233.60000000000005</v>
      </c>
    </row>
  </sheetData>
  <phoneticPr fontId="0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2023 data</vt:lpstr>
      <vt:lpstr>2022 data</vt:lpstr>
      <vt:lpstr>2021 data</vt:lpstr>
      <vt:lpstr>2020 data</vt:lpstr>
      <vt:lpstr>2019 data</vt:lpstr>
      <vt:lpstr>2018 data</vt:lpstr>
      <vt:lpstr>2017 data</vt:lpstr>
      <vt:lpstr>2016 data</vt:lpstr>
      <vt:lpstr>2015 data</vt:lpstr>
      <vt:lpstr>2014 data</vt:lpstr>
      <vt:lpstr>2013 data</vt:lpstr>
      <vt:lpstr>2012 data</vt:lpstr>
      <vt:lpstr>Geomorph Sites 2010</vt:lpstr>
      <vt:lpstr>Geomorph Sites 2009</vt:lpstr>
      <vt:lpstr>Geomorph Sites 2008</vt:lpstr>
      <vt:lpstr>Geomorph Sites 2007</vt:lpstr>
      <vt:lpstr>Geomorph Sites 2006</vt:lpstr>
      <vt:lpstr>Chemistry Sites</vt:lpstr>
      <vt:lpstr>2006 Data for table</vt:lpstr>
      <vt:lpstr>2007 Data for table</vt:lpstr>
      <vt:lpstr>Sheet1</vt:lpstr>
      <vt:lpstr>Sheet2</vt:lpstr>
    </vt:vector>
  </TitlesOfParts>
  <Company>BCG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Morgan Kaumeyer</cp:lastModifiedBy>
  <dcterms:created xsi:type="dcterms:W3CDTF">2007-04-10T17:26:33Z</dcterms:created>
  <dcterms:modified xsi:type="dcterms:W3CDTF">2024-10-30T15:30:52Z</dcterms:modified>
</cp:coreProperties>
</file>